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customXml/item1.xml" ContentType="application/xml"/>
  <Override PartName="/customXml/item2.xml" ContentType="application/xml"/>
  <Override PartName="/customXml/itemProps1.xml" ContentType="application/vnd.openxmlformats-officedocument.customXmlProperties+xml"/>
  <Override PartName="/customXml/_rels/item1.xml.rels" ContentType="application/vnd.openxmlformats-package.relationships+xml"/>
  <Override PartName="/customXml/_rels/item2.xml.rels" ContentType="application/vnd.openxmlformats-package.relationships+xml"/>
  <Override PartName="/customXml/_rels/item3.xml.rels" ContentType="application/vnd.openxmlformats-package.relationships+xml"/>
  <Override PartName="/customXml/item3.xml" ContentType="application/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5" Type="http://schemas.openxmlformats.org/officeDocument/2006/relationships/customXml" Target="../customXml/item1.xml"/><Relationship Id="rId6" Type="http://schemas.openxmlformats.org/officeDocument/2006/relationships/customXml" Target="../customXml/item2.xml"/><Relationship Id="rId7" Type="http://schemas.openxmlformats.org/officeDocument/2006/relationships/customXml" Target="../customXml/item3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sumo" sheetId="1" state="visible" r:id="rId2"/>
    <sheet name="Motorista" sheetId="2" state="visible" r:id="rId3"/>
    <sheet name="Diarias" sheetId="3" state="visible" r:id="rId4"/>
    <sheet name="Uniform." sheetId="4" state="visible" r:id="rId5"/>
    <sheet name="Equipamentos" sheetId="5" state="hidden" r:id="rId6"/>
    <sheet name="Uniformes" sheetId="6" state="hidden" r:id="rId7"/>
  </sheets>
  <definedNames>
    <definedName function="false" hidden="false" localSheetId="4" name="_xlnm.Print_Area" vbProcedure="false">Equipamentos!$B$1:$H$23</definedName>
    <definedName function="false" hidden="false" localSheetId="1" name="_xlnm.Print_Area" vbProcedure="false">Motorista!$A$1:$I$153</definedName>
    <definedName function="false" hidden="false" localSheetId="0" name="_xlnm.Print_Area" vbProcedure="false">Resumo!$A$1:$G$27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<sst xmlns="http://schemas.openxmlformats.org/spreadsheetml/2006/main" count="413" uniqueCount="268">
  <si>
    <t xml:space="preserve">PREGÃO ELETRÔNICO XX/2024 - IPHAN</t>
  </si>
  <si>
    <t xml:space="preserve">PLANILHA VALOR REFERENCIAL</t>
  </si>
  <si>
    <t xml:space="preserve">QUADRO RESUMO</t>
  </si>
  <si>
    <t xml:space="preserve">Tipo de Serviço (A)</t>
  </si>
  <si>
    <t xml:space="preserve">Valor proposto por empregado (B)</t>
  </si>
  <si>
    <t xml:space="preserve">Qtde. de empregados por posto (C)</t>
  </si>
  <si>
    <t xml:space="preserve">Valor proposto por posto (D)=(BxC)</t>
  </si>
  <si>
    <t xml:space="preserve">Qtde. de postos (E)</t>
  </si>
  <si>
    <t xml:space="preserve">Valor total do serviço (F)=(DxE)</t>
  </si>
  <si>
    <t xml:space="preserve">Motorista </t>
  </si>
  <si>
    <t xml:space="preserve">Valor mensal dos serviços</t>
  </si>
  <si>
    <t xml:space="preserve">Valor Anual dos serviços</t>
  </si>
  <si>
    <t xml:space="preserve">Valor Unit.</t>
  </si>
  <si>
    <t xml:space="preserve">Qtde Mensal</t>
  </si>
  <si>
    <t xml:space="preserve">Valor total mensal das diárias</t>
  </si>
  <si>
    <t xml:space="preserve">Qtde Anual</t>
  </si>
  <si>
    <t xml:space="preserve">Valor total anual das diárias</t>
  </si>
  <si>
    <t xml:space="preserve">Diarias</t>
  </si>
  <si>
    <t xml:space="preserve">QUADRO DEMONSTRATIVO DO VALOR GLOBAL DA PROPOSTA</t>
  </si>
  <si>
    <t xml:space="preserve">Descrição</t>
  </si>
  <si>
    <t xml:space="preserve">Valor</t>
  </si>
  <si>
    <t xml:space="preserve">B</t>
  </si>
  <si>
    <t xml:space="preserve">Valor mensal do serviço</t>
  </si>
  <si>
    <t xml:space="preserve">C</t>
  </si>
  <si>
    <r>
      <rPr>
        <sz val="11"/>
        <color rgb="FF000000"/>
        <rFont val="Arial"/>
        <family val="2"/>
        <charset val="1"/>
      </rPr>
      <t xml:space="preserve">Valor Global da Proposta (</t>
    </r>
    <r>
      <rPr>
        <sz val="10"/>
        <color rgb="FF000000"/>
        <rFont val="Arial"/>
        <family val="2"/>
        <charset val="1"/>
      </rPr>
      <t xml:space="preserve">Valor mensal do serviço multiplicado pelo número de meses do contrato = 12 meses</t>
    </r>
    <r>
      <rPr>
        <sz val="11"/>
        <color rgb="FF000000"/>
        <rFont val="Arial"/>
        <family val="2"/>
        <charset val="1"/>
      </rPr>
      <t xml:space="preserve">)</t>
    </r>
  </si>
  <si>
    <t xml:space="preserve">PLANILHA DE CUSTOS E FORMAÇÕES DE PREÇOS</t>
  </si>
  <si>
    <t xml:space="preserve">Processo nº: </t>
  </si>
  <si>
    <t xml:space="preserve">01494.000352/2023-18</t>
  </si>
  <si>
    <t xml:space="preserve">Licitação nº: </t>
  </si>
  <si>
    <t xml:space="preserve">Pregão nº</t>
  </si>
  <si>
    <t xml:space="preserve">Data do Pregão:</t>
  </si>
  <si>
    <t xml:space="preserve">DD/MM/AAAA</t>
  </si>
  <si>
    <t xml:space="preserve">Horário:</t>
  </si>
  <si>
    <t xml:space="preserve">XX:XX hrs</t>
  </si>
  <si>
    <t xml:space="preserve">DISCRIMINAÇÃO DOS SERVIÇOS (DADOS REFERENTES À CONTRATAÇÃO)</t>
  </si>
  <si>
    <t xml:space="preserve">Município/ UF</t>
  </si>
  <si>
    <t xml:space="preserve">São Luis/MA</t>
  </si>
  <si>
    <t xml:space="preserve">Convenção Coletiva de Trabalho</t>
  </si>
  <si>
    <t xml:space="preserve">SETREF/MA </t>
  </si>
  <si>
    <t xml:space="preserve">D</t>
  </si>
  <si>
    <t xml:space="preserve">Número do registro da convenção no MTE</t>
  </si>
  <si>
    <t xml:space="preserve">ES000320/2023</t>
  </si>
  <si>
    <t xml:space="preserve">E</t>
  </si>
  <si>
    <t xml:space="preserve">Nº de meses de execução contratual</t>
  </si>
  <si>
    <t xml:space="preserve">IDENTIFICAÇÃO DO SERVIÇO</t>
  </si>
  <si>
    <t xml:space="preserve">Unidade de medida</t>
  </si>
  <si>
    <t xml:space="preserve">Posto de Serviço</t>
  </si>
  <si>
    <t xml:space="preserve">Quantidade total a contratar (em função da unidade de medida):</t>
  </si>
  <si>
    <t xml:space="preserve">Cargo:</t>
  </si>
  <si>
    <t xml:space="preserve"> </t>
  </si>
  <si>
    <t xml:space="preserve">MÃO-DE-OBRA VINCULADA À EXECUÇÃO CONTRATUAL</t>
  </si>
  <si>
    <t xml:space="preserve">Dados complementares para composição dos custos referente à mão-de-obra</t>
  </si>
  <si>
    <t xml:space="preserve">Tipo do serviço</t>
  </si>
  <si>
    <t xml:space="preserve">Classificação Brasileira de Ocupações (CBO)</t>
  </si>
  <si>
    <t xml:space="preserve">Salário Normativo da Categoria Profissional</t>
  </si>
  <si>
    <t xml:space="preserve">Categoria profissional </t>
  </si>
  <si>
    <t xml:space="preserve">Data base da categoria</t>
  </si>
  <si>
    <t xml:space="preserve">Local de prestação dos serviços</t>
  </si>
  <si>
    <t xml:space="preserve">MÓDULO 01: COMPOSIÇÃO DA REMUNERAÇÃO</t>
  </si>
  <si>
    <t xml:space="preserve">Composição da remuneração</t>
  </si>
  <si>
    <t xml:space="preserve">Valor (R$)</t>
  </si>
  <si>
    <t xml:space="preserve">A</t>
  </si>
  <si>
    <t xml:space="preserve">Salário base + Gratificação de 20% (clausula 25ª CCT 2021)</t>
  </si>
  <si>
    <t xml:space="preserve">Adicional de periculosidade</t>
  </si>
  <si>
    <t xml:space="preserve">SIM</t>
  </si>
  <si>
    <t xml:space="preserve">Adicional de insalubridade</t>
  </si>
  <si>
    <t xml:space="preserve">Não</t>
  </si>
  <si>
    <t xml:space="preserve">Adicional noturno</t>
  </si>
  <si>
    <t xml:space="preserve">Hora noturna adicional</t>
  </si>
  <si>
    <t xml:space="preserve">F</t>
  </si>
  <si>
    <t xml:space="preserve">Adicional de hora extra no feriado</t>
  </si>
  <si>
    <t xml:space="preserve">G</t>
  </si>
  <si>
    <t xml:space="preserve">Outros (especificar)</t>
  </si>
  <si>
    <t xml:space="preserve">TOTAL DA REMUNERAÇÃO (Incide FGTS, INSS, 13º, Férias, etc...)</t>
  </si>
  <si>
    <t xml:space="preserve">MÓDULO 02: ENCARGOS E BENEFÍCIOS ANUAIS, MENSAIS E DIÁRIOS</t>
  </si>
  <si>
    <t xml:space="preserve">Base de Cálculo = Módulo 1 </t>
  </si>
  <si>
    <t xml:space="preserve">Submódulo 2.1 - 13º (décimo terceiro) salário e adicional de férias</t>
  </si>
  <si>
    <t xml:space="preserve">2.1</t>
  </si>
  <si>
    <t xml:space="preserve">13º salário e adicional de férias</t>
  </si>
  <si>
    <t xml:space="preserve">(%)</t>
  </si>
  <si>
    <t xml:space="preserve">13º salário </t>
  </si>
  <si>
    <t xml:space="preserve">Férias e Adicional de Férias </t>
  </si>
  <si>
    <t xml:space="preserve">TOTAL </t>
  </si>
  <si>
    <t xml:space="preserve">Base de Cálculo = Módulo 1 + Submódulo 2.1</t>
  </si>
  <si>
    <t xml:space="preserve">Submódulo 2.2 - Encargos previdenciários (GPS), Fundo de Garantia por Tempo de Serviço (FGTS) e outras contribuições</t>
  </si>
  <si>
    <t xml:space="preserve">2.2</t>
  </si>
  <si>
    <t xml:space="preserve">GPS, FGTS e outras contribuições</t>
  </si>
  <si>
    <t xml:space="preserve">INSS</t>
  </si>
  <si>
    <t xml:space="preserve">Salário Educação</t>
  </si>
  <si>
    <t xml:space="preserve">Seguro Acidente do Trabalho (RATxFAP)</t>
  </si>
  <si>
    <t xml:space="preserve">RAT</t>
  </si>
  <si>
    <t xml:space="preserve">FAP</t>
  </si>
  <si>
    <t xml:space="preserve">SESC ou SESI</t>
  </si>
  <si>
    <t xml:space="preserve">SENAI ou SENAC</t>
  </si>
  <si>
    <t xml:space="preserve">SEBRAE</t>
  </si>
  <si>
    <t xml:space="preserve">INCRA</t>
  </si>
  <si>
    <t xml:space="preserve">H</t>
  </si>
  <si>
    <t xml:space="preserve">FGTS</t>
  </si>
  <si>
    <t xml:space="preserve">TOTAL</t>
  </si>
  <si>
    <t xml:space="preserve">Submódulo 2.3 - Benefícios Mensais e Diários</t>
  </si>
  <si>
    <t xml:space="preserve">2.3</t>
  </si>
  <si>
    <t xml:space="preserve">Benefícios Mensais e Diários</t>
  </si>
  <si>
    <t xml:space="preserve">Transporte</t>
  </si>
  <si>
    <t xml:space="preserve">SIM/NÃO</t>
  </si>
  <si>
    <t xml:space="preserve">Passagens</t>
  </si>
  <si>
    <t xml:space="preserve">Dias</t>
  </si>
  <si>
    <t xml:space="preserve">Desconto</t>
  </si>
  <si>
    <t xml:space="preserve">Auxílio-Refeição/Alimentação</t>
  </si>
  <si>
    <t xml:space="preserve">S</t>
  </si>
  <si>
    <t xml:space="preserve">Cesta Basica</t>
  </si>
  <si>
    <t xml:space="preserve">Qtde/ano</t>
  </si>
  <si>
    <t xml:space="preserve">N</t>
  </si>
  <si>
    <t xml:space="preserve">Auxilio Odontológico</t>
  </si>
  <si>
    <t xml:space="preserve">Saúde e Segurança do Trabalho</t>
  </si>
  <si>
    <t xml:space="preserve">-</t>
  </si>
  <si>
    <t xml:space="preserve">Seguro de Vida</t>
  </si>
  <si>
    <t xml:space="preserve">QUADRO RESUMO DO MÓDULO 2 - ENCARGOS E BENEFÍCIOS ANUAIS, MENSAIS E DIÁRIOS</t>
  </si>
  <si>
    <t xml:space="preserve">Encargos e Benefícios Anuais, Mensais e Diários</t>
  </si>
  <si>
    <t xml:space="preserve">13º (décimo terceiro) Salário e Adicional de Férias</t>
  </si>
  <si>
    <t xml:space="preserve">MÓDULO 03: PROVISÃO PARA RESCISÃO 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</si>
  <si>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</si>
  <si>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</si>
  <si>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</si>
  <si>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</si>
  <si>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</si>
  <si>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o Aviso Prévio Trabalhado</t>
  </si>
  <si>
    <t xml:space="preserve">Multa do FGTS e contribuição social sobre o Aviso Prévio Trabalhado</t>
  </si>
  <si>
    <t xml:space="preserve">*De acordo com o entendimento do TCU no Acórdão nº 1.186/2017 - Plenário, a Administração "deve estabelecer na minuta do contrato que a parcela mensal a título de aviso prévio trabalhado será no percentual máximo de 1,94% no primeiro ano, e, em caso de prorrogação do contrato, o percentual máximo dessa parcela será de 0,194% a cada ano de prorrogação, a ser incluído por ocasião da formulação do aditivo da prorrogação do contrato, conforme a Lei 12.506/2011.
** Conforme a Lei nº 13.932/2019 e orientação da Secretaria de Gestão do Ministério da Economia (Seges-ME) a soma de ambos os percentuais devem corresponder a 4% (quatro por cento). </t>
  </si>
  <si>
    <t xml:space="preserve">MÓDULO 04: CUSTO DE REPOSIÇÃO DO PROFISSIONAL AUSENTE</t>
  </si>
  <si>
    <t xml:space="preserve">Base de Cálculo = Módulo 1 + Módulo 2+ Módulo 3 (subtraíndo o VT e VA do Módulo 2)</t>
  </si>
  <si>
    <t xml:space="preserve">Submódulo 4.1 - Ausências Legais</t>
  </si>
  <si>
    <t xml:space="preserve">4.1</t>
  </si>
  <si>
    <t xml:space="preserve">Ausências Legais</t>
  </si>
  <si>
    <t xml:space="preserve">Férias</t>
  </si>
  <si>
    <t xml:space="preserve">Licença-Paternidade</t>
  </si>
  <si>
    <t xml:space="preserve">Ausências por acidente de trabalho</t>
  </si>
  <si>
    <t xml:space="preserve">Afastamento Maternidade</t>
  </si>
  <si>
    <t xml:space="preserve">Outros (Especificar)</t>
  </si>
  <si>
    <t xml:space="preserve">SUBTOTAL</t>
  </si>
  <si>
    <t xml:space="preserve">Submódulo 4.2 - Intrajornada</t>
  </si>
  <si>
    <t xml:space="preserve">4.2</t>
  </si>
  <si>
    <t xml:space="preserve">Intrajornada</t>
  </si>
  <si>
    <t xml:space="preserve">Intervalo para repouso ou alimentação -  (Natureza Indenizatória, não incide sobre FGTS, INSS, 13º, Férias, etc...)</t>
  </si>
  <si>
    <t xml:space="preserve">*Memória de cálculo Intrajornada = [ (Sal.-Base + Periculosidade) / divisor da categoria ] * acréscimo Percentual Hora Extra * Quantidade de horas indenizadas do intrajornada.</t>
  </si>
  <si>
    <t xml:space="preserve">QUADRO RESUMO DO MÓDULO 4 - CUSTO DE REPOSIÇÃO DO PROFISSIONAL AUSENTE</t>
  </si>
  <si>
    <t xml:space="preserve">Ausência Legais</t>
  </si>
  <si>
    <t xml:space="preserve">MÓDULO 05: INSUMOS DIVERSOS</t>
  </si>
  <si>
    <t xml:space="preserve">Insumos Diversos</t>
  </si>
  <si>
    <t xml:space="preserve">Uniformes - Doc Sei 5042112 - Valor do Conjunto R$ 520,00</t>
  </si>
  <si>
    <t xml:space="preserve">Materiais</t>
  </si>
  <si>
    <t xml:space="preserve">Equipamentos </t>
  </si>
  <si>
    <t xml:space="preserve">MÓDULO 6: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</si>
  <si>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</si>
  <si>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</si>
  <si>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</si>
  <si>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</si>
  <si>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</si>
  <si>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Tributos Federais</t>
  </si>
  <si>
    <t xml:space="preserve">PIS</t>
  </si>
  <si>
    <t xml:space="preserve">Tributação: </t>
  </si>
  <si>
    <t xml:space="preserve">Lucro Reak</t>
  </si>
  <si>
    <t xml:space="preserve">C.2</t>
  </si>
  <si>
    <t xml:space="preserve">COFINS</t>
  </si>
  <si>
    <t xml:space="preserve">C.3</t>
  </si>
  <si>
    <t xml:space="preserve">Tibutos Municipais</t>
  </si>
  <si>
    <t xml:space="preserve">ISS</t>
  </si>
  <si>
    <t xml:space="preserve">*Para fins de estimativa da CONTRATANTE, em Lucro e Despesas Indiretas - LDI, foram consideradas as despesas administrativas e
operacionais (5%) e a margem de lucro (10%), conforme Nota Tecnica STF n° 01/2007 - SCI.</t>
  </si>
  <si>
    <t xml:space="preserve">QUADRO RESUMO DO CUSTO POR EMPREGADO</t>
  </si>
  <si>
    <t xml:space="preserve">Mão-de-obra vinculada  à execução contratual (valor por empregado)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</si>
  <si>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</si>
  <si>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</si>
  <si>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</si>
  <si>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– Custo de Reposição do Profissional Ausente</t>
  </si>
  <si>
    <t xml:space="preserve">Módulo 5 – Insumos Diversos</t>
  </si>
  <si>
    <t xml:space="preserve">SUBTOTAL (A+B+C+D+E)</t>
  </si>
  <si>
    <t xml:space="preserve">Módulo 6 – Custos indiretos, tributos e lucro</t>
  </si>
  <si>
    <t xml:space="preserve">VALOR TOTAL POR POSTO </t>
  </si>
  <si>
    <t xml:space="preserve">DIÁRIAS</t>
  </si>
  <si>
    <t xml:space="preserve">Vale da Diária - Clausula Décima Sexta</t>
  </si>
  <si>
    <t xml:space="preserve">Custos indiretos*</t>
  </si>
  <si>
    <t xml:space="preserve">Lucro*</t>
  </si>
  <si>
    <t xml:space="preserve">Lucro Presumido</t>
  </si>
  <si>
    <t xml:space="preserve">ISS* </t>
  </si>
  <si>
    <t xml:space="preserve">*ISS - RECURSO ESPECIAL : REsp 618772 RS 2003/0233315-0 - STJ</t>
  </si>
  <si>
    <t xml:space="preserve">Cargo</t>
  </si>
  <si>
    <t xml:space="preserve">Quantidades</t>
  </si>
  <si>
    <t xml:space="preserve">Valor Unitário</t>
  </si>
  <si>
    <t xml:space="preserve">Valor Anual</t>
  </si>
  <si>
    <t xml:space="preserve">Motorista</t>
  </si>
  <si>
    <t xml:space="preserve">Com Pernoite (média 3/mês)</t>
  </si>
  <si>
    <t xml:space="preserve">VALOR TOTAL ANUAL </t>
  </si>
  <si>
    <t xml:space="preserve">RELAÇÃO DE UNIFORMES
doc Sei (5101133)</t>
  </si>
  <si>
    <t xml:space="preserve">(A)</t>
  </si>
  <si>
    <t xml:space="preserve">(B)</t>
  </si>
  <si>
    <t xml:space="preserve">(C)</t>
  </si>
  <si>
    <t xml:space="preserve">(D)</t>
  </si>
  <si>
    <t xml:space="preserve">(E = D X C)</t>
  </si>
  <si>
    <t xml:space="preserve">(F = E / 12)</t>
  </si>
  <si>
    <t xml:space="preserve">QTD Anual</t>
  </si>
  <si>
    <t xml:space="preserve">Valor unitário R$</t>
  </si>
  <si>
    <t xml:space="preserve">Valor total R$</t>
  </si>
  <si>
    <t xml:space="preserve">Valor total por mês R$</t>
  </si>
  <si>
    <t xml:space="preserve">Camisa Social</t>
  </si>
  <si>
    <t xml:space="preserve">um</t>
  </si>
  <si>
    <t xml:space="preserve">Calça Social</t>
  </si>
  <si>
    <t xml:space="preserve">Meias</t>
  </si>
  <si>
    <t xml:space="preserve">par</t>
  </si>
  <si>
    <t xml:space="preserve">Cinto</t>
  </si>
  <si>
    <t xml:space="preserve">Sapato</t>
  </si>
  <si>
    <t xml:space="preserve">Recepcionista/Porteiro/Ascensorista- VALOR MENSAL</t>
  </si>
  <si>
    <t xml:space="preserve">PREGÃO ELETRÔNICO XX/2020 - IPHAN</t>
  </si>
  <si>
    <t xml:space="preserve">Dados de Identificação da Empresa Licitante</t>
  </si>
  <si>
    <t xml:space="preserve">RAZÃO SOCIAL:</t>
  </si>
  <si>
    <t xml:space="preserve">CNPJ:</t>
  </si>
  <si>
    <t xml:space="preserve">PLANILHA FORNECIMENTO DE EQUIPAMENTOS  -  CÁLCULO DO CUSTO POR VIGILANTE</t>
  </si>
  <si>
    <t xml:space="preserve">ITEM</t>
  </si>
  <si>
    <t xml:space="preserve">DESCRIÇÃO</t>
  </si>
  <si>
    <t xml:space="preserve">UNIDADE</t>
  </si>
  <si>
    <t xml:space="preserve">QUANTIDADE</t>
  </si>
  <si>
    <t xml:space="preserve">VALOR  UNITÁRIO</t>
  </si>
  <si>
    <t xml:space="preserve">DEPRECIAÇÃO 
(Meses)</t>
  </si>
  <si>
    <t xml:space="preserve">VALOR TOTAL</t>
  </si>
  <si>
    <t xml:space="preserve">Revóver calibre 38</t>
  </si>
  <si>
    <t xml:space="preserve">Unid.</t>
  </si>
  <si>
    <t xml:space="preserve">Baleiro</t>
  </si>
  <si>
    <t xml:space="preserve">Cinto com Coldre (com porta munição)</t>
  </si>
  <si>
    <t xml:space="preserve">Livro de Ocorrência</t>
  </si>
  <si>
    <t xml:space="preserve">Tonfa/Cassetete</t>
  </si>
  <si>
    <t xml:space="preserve">Porta-Tonfa/Porta-Cassetete</t>
  </si>
  <si>
    <t xml:space="preserve">Lanterna com bateria</t>
  </si>
  <si>
    <t xml:space="preserve">Rádio de comunicação móvel e portáƟl (transmissor de HT) ou celular</t>
  </si>
  <si>
    <t xml:space="preserve">Cofre</t>
  </si>
  <si>
    <t xml:space="preserve">Balística (colete à prova de balas)</t>
  </si>
  <si>
    <t xml:space="preserve">Capa de colete balístico</t>
  </si>
  <si>
    <t xml:space="preserve">CUSTO TOTAL MENSAL</t>
  </si>
  <si>
    <t xml:space="preserve">QUANT. TOTAL DE VIGILANTES</t>
  </si>
  <si>
    <t xml:space="preserve">9</t>
  </si>
  <si>
    <t xml:space="preserve">CUSTO MENSAL POR VIGILANTE</t>
  </si>
  <si>
    <t xml:space="preserve">UNIFORME AGENTE DE PORTARIA</t>
  </si>
  <si>
    <t xml:space="preserve">ITEM </t>
  </si>
  <si>
    <t xml:space="preserve">ESPECIFICAÇÕES</t>
  </si>
  <si>
    <t xml:space="preserve">QTD.</t>
  </si>
  <si>
    <t xml:space="preserve">VALOR UNITÁRIO</t>
  </si>
  <si>
    <t xml:space="preserve">Capa de chuva</t>
  </si>
  <si>
    <t xml:space="preserve">Capa de segurança, confeccionada em pvc com forro de poliéster,  com mangas longas, capuz, fechamento frontal com quatro botões plásticos de pressão.</t>
  </si>
  <si>
    <t xml:space="preserve">Calça</t>
  </si>
  <si>
    <t xml:space="preserve">Modelo reta. Tecido: jeans Composição: 98% Algodão 2% Elastano Cor: escuro</t>
  </si>
  <si>
    <t xml:space="preserve">Camisa</t>
  </si>
  <si>
    <t xml:space="preserve">Modelo polo com descrição da empresa. Tipo de Tecido: Malha. Fecho: Botão Cor: interesse da empresa</t>
  </si>
  <si>
    <t xml:space="preserve">Par de meias</t>
  </si>
  <si>
    <t xml:space="preserve">Tipo social na cor preta.</t>
  </si>
  <si>
    <t xml:space="preserve">Tipo social de couro na cor preta</t>
  </si>
  <si>
    <t xml:space="preserve">Crachá</t>
  </si>
  <si>
    <t xml:space="preserve">Em PVC</t>
  </si>
  <si>
    <t xml:space="preserve">Em couro, constituído de uma face na cor preta, sem costura, fivela em metal, com garras reguláveis.	</t>
  </si>
  <si>
    <t xml:space="preserve">Boné</t>
  </si>
  <si>
    <t xml:space="preserve">Boné aba reta, bordado da logo da empresa</t>
  </si>
  <si>
    <t xml:space="preserve">VALOR TOTAL DOS UNIFORMES</t>
  </si>
  <si>
    <t xml:space="preserve">VALOR MENSAL DOS UNIFORMES</t>
  </si>
  <si>
    <t xml:space="preserve">UNIFORME VIGILANTE</t>
  </si>
  <si>
    <t xml:space="preserve">Tecido Ripstop (tipo nylon), cor idêntica à da jaqueta. Braguilha forrada. Cós entretelado, forrado, com passadores no mesmo tecido da calça.02 bolsos laterais, embutidos, com uma casa vertical e um botão.02 bolsos traseiros, embutidos.</t>
  </si>
  <si>
    <t xml:space="preserve">Tecido Oxford, cor marrom ou bege. Mangas curtas.Bolso na parte superior do lado esquerdo, sobrepostos com tampa.</t>
  </si>
  <si>
    <t xml:space="preserve">Na cor preta.</t>
  </si>
  <si>
    <t xml:space="preserve">Jaqueta ou Japona</t>
  </si>
  <si>
    <t xml:space="preserve">Emblema da empresa, bordados na parte externa do bolso e nas mangas, com a inscrição "SEGURANÇA".</t>
  </si>
  <si>
    <t xml:space="preserve">Poliéster com algodão</t>
  </si>
  <si>
    <t xml:space="preserve">Coturno</t>
  </si>
  <si>
    <t xml:space="preserve">Em couro, na cor preta.</t>
  </si>
</sst>
</file>

<file path=xl/styles.xml><?xml version="1.0" encoding="utf-8"?>
<styleSheet xmlns="http://schemas.openxmlformats.org/spreadsheetml/2006/main">
  <numFmts count="19">
    <numFmt numFmtId="164" formatCode="General"/>
    <numFmt numFmtId="165" formatCode="_-&quot;R$ &quot;* #,##0.00_-;&quot;-R$ &quot;* #,##0.00_-;_-&quot;R$ &quot;* \-??_-;_-@_-"/>
    <numFmt numFmtId="166" formatCode="_-&quot;R$ &quot;* #,##0.00_-;&quot;-R$ &quot;* #,##0.00_-;_-&quot;R$ &quot;* \-??_-;_-@_-"/>
    <numFmt numFmtId="167" formatCode="00"/>
    <numFmt numFmtId="168" formatCode="_-&quot;R$&quot;* #,##0.00_-;&quot;-R$&quot;* #,##0.00_-;_-&quot;R$&quot;* \-??_-;_-@_-"/>
    <numFmt numFmtId="169" formatCode="#,##0"/>
    <numFmt numFmtId="170" formatCode="0.000"/>
    <numFmt numFmtId="171" formatCode="[$-416]MMM/YY"/>
    <numFmt numFmtId="172" formatCode="@"/>
    <numFmt numFmtId="173" formatCode="General"/>
    <numFmt numFmtId="174" formatCode="&quot;R$ &quot;#,##0.00"/>
    <numFmt numFmtId="175" formatCode="D/M/YYYY"/>
    <numFmt numFmtId="176" formatCode="_-* #,##0.00_-;\-* #,##0.00_-;_-* \-??_-;_-@_-"/>
    <numFmt numFmtId="177" formatCode="0%"/>
    <numFmt numFmtId="178" formatCode="#,##0.00"/>
    <numFmt numFmtId="179" formatCode="0.00%"/>
    <numFmt numFmtId="180" formatCode="0.00"/>
    <numFmt numFmtId="181" formatCode="&quot;R$ &quot;#,##0.00"/>
    <numFmt numFmtId="182" formatCode="&quot;R$&quot;#,##0.00;[RED]&quot;-R$&quot;#,##0.00"/>
  </numFmts>
  <fonts count="32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2"/>
      <charset val="1"/>
    </font>
    <font>
      <b val="true"/>
      <sz val="12"/>
      <color rgb="FF000000"/>
      <name val="Calibri"/>
      <family val="2"/>
      <charset val="1"/>
    </font>
    <font>
      <b val="true"/>
      <sz val="13"/>
      <name val="Arial"/>
      <family val="2"/>
      <charset val="1"/>
    </font>
    <font>
      <b val="true"/>
      <sz val="1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12"/>
      <name val="Arial"/>
      <family val="2"/>
      <charset val="1"/>
    </font>
    <font>
      <b val="true"/>
      <sz val="11"/>
      <name val="Arial"/>
      <family val="2"/>
      <charset val="1"/>
    </font>
    <font>
      <sz val="11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1"/>
      <color rgb="FF000000"/>
      <name val="Calibri"/>
      <family val="2"/>
      <charset val="1"/>
    </font>
    <font>
      <b val="true"/>
      <sz val="12"/>
      <color rgb="FF000000"/>
      <name val="Arial"/>
      <family val="2"/>
      <charset val="1"/>
    </font>
    <font>
      <b val="true"/>
      <i val="true"/>
      <sz val="10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0"/>
      <color rgb="FFFF0000"/>
      <name val="Arial"/>
      <family val="2"/>
      <charset val="1"/>
    </font>
    <font>
      <sz val="8"/>
      <name val="Arial"/>
      <family val="2"/>
      <charset val="1"/>
    </font>
    <font>
      <b val="true"/>
      <sz val="10"/>
      <color rgb="FFFF0000"/>
      <name val="Arial"/>
      <family val="2"/>
      <charset val="1"/>
    </font>
    <font>
      <sz val="9"/>
      <color rgb="FF000000"/>
      <name val="Arial"/>
      <family val="2"/>
      <charset val="1"/>
    </font>
    <font>
      <sz val="9"/>
      <name val="Arial"/>
      <family val="2"/>
      <charset val="1"/>
    </font>
    <font>
      <b val="true"/>
      <i val="true"/>
      <sz val="10"/>
      <name val="Arial"/>
      <family val="2"/>
      <charset val="1"/>
    </font>
    <font>
      <b val="true"/>
      <i val="true"/>
      <sz val="10"/>
      <color rgb="FFFF0000"/>
      <name val="Arial"/>
      <family val="2"/>
      <charset val="1"/>
    </font>
    <font>
      <b val="true"/>
      <sz val="16"/>
      <color rgb="FF000000"/>
      <name val="Arial"/>
      <family val="2"/>
      <charset val="1"/>
    </font>
    <font>
      <b val="true"/>
      <sz val="10"/>
      <color rgb="FF000000"/>
      <name val="Ecofont Vera Sans"/>
      <family val="2"/>
      <charset val="1"/>
    </font>
    <font>
      <sz val="10"/>
      <color rgb="FF000000"/>
      <name val="Ecofont Vera Sans"/>
      <family val="2"/>
      <charset val="1"/>
    </font>
    <font>
      <sz val="12"/>
      <color rgb="FF000000"/>
      <name val="Calibri"/>
      <family val="2"/>
      <charset val="1"/>
    </font>
    <font>
      <i val="true"/>
      <sz val="18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sz val="12"/>
      <color rgb="FF000000"/>
      <name val="Arial"/>
      <family val="2"/>
      <charset val="1"/>
    </font>
  </fonts>
  <fills count="15">
    <fill>
      <patternFill patternType="none"/>
    </fill>
    <fill>
      <patternFill patternType="gray125"/>
    </fill>
    <fill>
      <patternFill patternType="solid">
        <fgColor rgb="FFBFBFBF"/>
        <bgColor rgb="FFC0C0C0"/>
      </patternFill>
    </fill>
    <fill>
      <patternFill patternType="solid">
        <fgColor rgb="FFD9D9D9"/>
        <bgColor rgb="FFBDD7EE"/>
      </patternFill>
    </fill>
    <fill>
      <patternFill patternType="solid">
        <fgColor rgb="FFFFFFFF"/>
        <bgColor rgb="FFF2F2F2"/>
      </patternFill>
    </fill>
    <fill>
      <patternFill patternType="solid">
        <fgColor rgb="FFFFE699"/>
        <bgColor rgb="FFEDEDED"/>
      </patternFill>
    </fill>
    <fill>
      <patternFill patternType="solid">
        <fgColor rgb="FFC0C0C0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EDEDED"/>
        <bgColor rgb="FFF2F2F2"/>
      </patternFill>
    </fill>
    <fill>
      <patternFill patternType="solid">
        <fgColor rgb="FFBDD7EE"/>
        <bgColor rgb="FFD9D9D9"/>
      </patternFill>
    </fill>
    <fill>
      <patternFill patternType="solid">
        <fgColor rgb="FFA6A6A6"/>
        <bgColor rgb="FFAFABAB"/>
      </patternFill>
    </fill>
    <fill>
      <patternFill patternType="solid">
        <fgColor rgb="FF92D050"/>
        <bgColor rgb="FFAFABAB"/>
      </patternFill>
    </fill>
    <fill>
      <patternFill patternType="solid">
        <fgColor rgb="FFF2F2F2"/>
        <bgColor rgb="FFEDEDED"/>
      </patternFill>
    </fill>
    <fill>
      <patternFill patternType="solid">
        <fgColor rgb="FFAFABAB"/>
        <bgColor rgb="FFA6A6A6"/>
      </patternFill>
    </fill>
    <fill>
      <patternFill patternType="solid">
        <fgColor rgb="FFC5E0B4"/>
        <bgColor rgb="FFD9D9D9"/>
      </patternFill>
    </fill>
  </fills>
  <borders count="24">
    <border diagonalUp="false" diagonalDown="false">
      <left/>
      <right/>
      <top/>
      <bottom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medium"/>
      <top/>
      <bottom style="thin"/>
      <diagonal/>
    </border>
  </borders>
  <cellStyleXfs count="24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76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168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77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32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22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5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5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7" fillId="3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3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7" fillId="3" borderId="4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7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8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8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8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9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7" fillId="0" borderId="5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6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7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8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8" fillId="0" borderId="3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0" fillId="0" borderId="0" xfId="22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8" fontId="9" fillId="0" borderId="3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0" fontId="0" fillId="0" borderId="0" xfId="22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7" fontId="0" fillId="0" borderId="5" xfId="22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0" fillId="2" borderId="1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1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8" fillId="0" borderId="2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3" xfId="22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12" fillId="0" borderId="4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8" fillId="0" borderId="9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0" borderId="10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9" fillId="0" borderId="11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7" fontId="14" fillId="0" borderId="0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14" fillId="0" borderId="0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5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6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1" fontId="13" fillId="0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2" fontId="4" fillId="7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4" fillId="7" borderId="0" xfId="0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7" fillId="4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8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4" borderId="1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4" borderId="8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1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9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3" fontId="13" fillId="4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4" fontId="13" fillId="7" borderId="3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7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6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75" fontId="13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5" fontId="13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4" fontId="17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1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4" fillId="4" borderId="0" xfId="15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7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8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0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18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8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4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0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7" fillId="6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7" fillId="6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3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7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13" fillId="0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3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4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17" fillId="0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13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0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6" fontId="13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0" fillId="7" borderId="3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80" fontId="0" fillId="7" borderId="3" xfId="19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9" fontId="13" fillId="4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13" fillId="7" borderId="3" xfId="19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9" fontId="17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7" fillId="0" borderId="4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7" borderId="3" xfId="17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8" fontId="4" fillId="4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4" fillId="0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" fillId="0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3" fontId="4" fillId="8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9" fontId="4" fillId="7" borderId="3" xfId="19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3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7" fillId="7" borderId="4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4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3" fillId="7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8" fontId="4" fillId="7" borderId="4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4" fillId="7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4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1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79" fontId="4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9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13" fillId="0" borderId="0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8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7" fillId="0" borderId="4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20" fillId="6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13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1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9" fontId="7" fillId="6" borderId="3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7" fillId="6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2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3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13" fillId="7" borderId="3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8" fontId="13" fillId="4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3" fillId="4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7" fillId="7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1" fillId="4" borderId="0" xfId="0" applyFont="true" applyBorder="false" applyAlignment="true" applyProtection="false">
      <alignment horizontal="distributed" vertical="center" textRotation="0" wrapText="false" indent="0" shrinkToFit="false"/>
      <protection locked="true" hidden="false"/>
    </xf>
    <xf numFmtId="164" fontId="21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7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0" fillId="7" borderId="4" xfId="17" applyFont="true" applyBorder="true" applyAlignment="true" applyProtection="true">
      <alignment horizontal="general" vertical="bottom" textRotation="0" wrapText="false" indent="0" shrinkToFit="false"/>
      <protection locked="false" hidden="false"/>
    </xf>
    <xf numFmtId="164" fontId="17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7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4" fillId="7" borderId="4" xfId="17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17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4" fillId="7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7" fillId="3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7" borderId="3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81" fontId="13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81" fontId="17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7" fillId="6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6" borderId="0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81" fontId="14" fillId="0" borderId="0" xfId="19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8" fillId="4" borderId="5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8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0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6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1" fillId="4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7" fillId="3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22" fillId="4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7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9" fontId="13" fillId="4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9" fontId="17" fillId="4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22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8" fontId="4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6" borderId="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6" fontId="18" fillId="4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8" fillId="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8" fillId="4" borderId="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8" fillId="4" borderId="4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3" fillId="6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4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8" fillId="0" borderId="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0" fillId="6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79" fontId="0" fillId="0" borderId="0" xfId="19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8" fontId="7" fillId="0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7" fillId="10" borderId="4" xfId="17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21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5" fillId="11" borderId="0" xfId="2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7" fillId="9" borderId="1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7" fillId="9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9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6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7" fillId="6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79" fontId="4" fillId="0" borderId="3" xfId="21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4" fillId="0" borderId="4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9" fontId="4" fillId="0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2" xfId="21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4" fillId="4" borderId="3" xfId="21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4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4" borderId="3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2" fillId="0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2" fillId="4" borderId="3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6" borderId="9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6" borderId="10" xfId="21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8" fontId="7" fillId="7" borderId="11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0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2" fontId="0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82" fontId="9" fillId="0" borderId="1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6" fillId="0" borderId="3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0" fillId="0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27" fillId="0" borderId="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7" fillId="0" borderId="18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7" fillId="12" borderId="7" xfId="23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6" fontId="27" fillId="4" borderId="3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6" fontId="26" fillId="0" borderId="3" xfId="23" applyFont="true" applyBorder="true" applyAlignment="true" applyProtection="true">
      <alignment horizontal="center" vertical="center" textRotation="0" wrapText="true" indent="0" shrinkToFit="false"/>
      <protection locked="true" hidden="true"/>
    </xf>
    <xf numFmtId="164" fontId="5" fillId="0" borderId="19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29" fillId="2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8" fillId="0" borderId="20" xfId="22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28" fillId="2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73" fontId="28" fillId="0" borderId="12" xfId="22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8" fontId="30" fillId="2" borderId="3" xfId="17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2" fontId="28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8" fontId="31" fillId="0" borderId="0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1" fillId="0" borderId="0" xfId="22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15" fillId="3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15" fillId="3" borderId="3" xfId="17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3" borderId="3" xfId="22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31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" xfId="22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8" fontId="31" fillId="7" borderId="3" xfId="17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31" fillId="4" borderId="3" xfId="22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31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8" fontId="31" fillId="7" borderId="3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31" fillId="4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31" fillId="0" borderId="3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31" fillId="0" borderId="3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15" fillId="0" borderId="3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72" fontId="31" fillId="0" borderId="3" xfId="22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5" fillId="0" borderId="3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15" fillId="0" borderId="3" xfId="22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0" xfId="22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8" fontId="0" fillId="0" borderId="0" xfId="17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0" fillId="0" borderId="0" xfId="22" applyFont="false" applyBorder="fals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0" xfId="22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2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3" borderId="1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3" borderId="1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3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14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0" fillId="0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4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4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0" fillId="3" borderId="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3" borderId="3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3" borderId="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3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14" borderId="9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0" fillId="0" borderId="1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7" fontId="0" fillId="0" borderId="10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0" fillId="4" borderId="10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8" fontId="0" fillId="4" borderId="1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2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0" fillId="0" borderId="23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0" borderId="9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14" fillId="0" borderId="11" xfId="17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4" fillId="14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4" fillId="3" borderId="2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7" fontId="0" fillId="3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false">
      <alignment horizontal="right" vertical="center" textRotation="0" wrapText="true" indent="0" shrinkToFit="false"/>
      <protection locked="true" hidden="false"/>
    </xf>
    <xf numFmtId="168" fontId="0" fillId="0" borderId="4" xfId="17" applyFont="true" applyBorder="true" applyAlignment="true" applyProtection="true">
      <alignment horizontal="general" vertical="center" textRotation="0" wrapText="true" indent="0" shrinkToFit="false"/>
      <protection locked="true" hidden="false"/>
    </xf>
  </cellXfs>
  <cellStyles count="10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Normal 2" xfId="21"/>
    <cellStyle name="Normal 3" xfId="22"/>
    <cellStyle name="TableStyleLight1" xfId="23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AFABAB"/>
      <rgbColor rgb="FF7030A0"/>
      <rgbColor rgb="FFF2F2F2"/>
      <rgbColor rgb="FFEDEDED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5E0B4"/>
      <rgbColor rgb="FFFFE699"/>
      <rgbColor rgb="FFBFBFBF"/>
      <rgbColor rgb="FFFF99CC"/>
      <rgbColor rgb="FFCC99FF"/>
      <rgbColor rgb="FFD9D9D9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tabColor rgb="FF7030A0"/>
    <pageSetUpPr fitToPage="true"/>
  </sheetPr>
  <dimension ref="A1:J26"/>
  <sheetViews>
    <sheetView showFormulas="false" showGridLines="true" showRowColHeaders="true" showZeros="true" rightToLeft="false" tabSelected="true" showOutlineSymbols="true" defaultGridColor="true" view="pageBreakPreview" topLeftCell="A1" colorId="64" zoomScale="85" zoomScaleNormal="85" zoomScalePageLayoutView="85" workbookViewId="0">
      <selection pane="topLeft" activeCell="A26" activeCellId="0" sqref="A26"/>
    </sheetView>
  </sheetViews>
  <sheetFormatPr defaultRowHeight="15" zeroHeight="false" outlineLevelRow="0" outlineLevelCol="0"/>
  <cols>
    <col collapsed="false" customWidth="true" hidden="false" outlineLevel="0" max="1" min="1" style="1" width="11.57"/>
    <col collapsed="false" customWidth="true" hidden="false" outlineLevel="0" max="2" min="2" style="2" width="34.58"/>
    <col collapsed="false" customWidth="true" hidden="false" outlineLevel="0" max="3" min="3" style="3" width="23.71"/>
    <col collapsed="false" customWidth="true" hidden="false" outlineLevel="0" max="4" min="4" style="2" width="17.71"/>
    <col collapsed="false" customWidth="true" hidden="false" outlineLevel="0" max="5" min="5" style="3" width="20.14"/>
    <col collapsed="false" customWidth="true" hidden="false" outlineLevel="0" max="6" min="6" style="2" width="11.99"/>
    <col collapsed="false" customWidth="true" hidden="false" outlineLevel="0" max="7" min="7" style="3" width="22.28"/>
    <col collapsed="false" customWidth="true" hidden="false" outlineLevel="0" max="8" min="8" style="2" width="9.14"/>
    <col collapsed="false" customWidth="true" hidden="false" outlineLevel="0" max="9" min="9" style="3" width="12.71"/>
    <col collapsed="false" customWidth="true" hidden="false" outlineLevel="0" max="10" min="10" style="2" width="16.42"/>
    <col collapsed="false" customWidth="true" hidden="false" outlineLevel="0" max="11" min="11" style="3" width="21.71"/>
    <col collapsed="false" customWidth="true" hidden="false" outlineLevel="0" max="13" min="12" style="2" width="9.14"/>
    <col collapsed="false" customWidth="true" hidden="false" outlineLevel="0" max="14" min="14" style="2" width="15.42"/>
    <col collapsed="false" customWidth="true" hidden="false" outlineLevel="0" max="15" min="15" style="2" width="9.14"/>
    <col collapsed="false" customWidth="true" hidden="false" outlineLevel="0" max="16" min="16" style="2" width="20.86"/>
    <col collapsed="false" customWidth="true" hidden="false" outlineLevel="0" max="1025" min="17" style="2" width="9.14"/>
  </cols>
  <sheetData>
    <row r="1" customFormat="false" ht="15.75" hidden="false" customHeight="false" outlineLevel="0" collapsed="false">
      <c r="A1" s="4" t="s">
        <v>0</v>
      </c>
      <c r="B1" s="4"/>
      <c r="C1" s="4"/>
      <c r="D1" s="4"/>
      <c r="E1" s="4"/>
      <c r="F1" s="4"/>
      <c r="G1" s="4"/>
    </row>
    <row r="3" customFormat="false" ht="15.75" hidden="false" customHeight="false" outlineLevel="0" collapsed="false">
      <c r="A3" s="5" t="s">
        <v>1</v>
      </c>
      <c r="B3" s="5"/>
      <c r="C3" s="5"/>
      <c r="D3" s="5"/>
      <c r="E3" s="5"/>
      <c r="F3" s="5"/>
      <c r="G3" s="5"/>
    </row>
    <row r="5" customFormat="false" ht="15.75" hidden="false" customHeight="false" outlineLevel="0" collapsed="false"/>
    <row r="6" customFormat="false" ht="16.5" hidden="false" customHeight="false" outlineLevel="0" collapsed="false">
      <c r="A6" s="6" t="s">
        <v>2</v>
      </c>
      <c r="B6" s="6"/>
      <c r="C6" s="6"/>
      <c r="D6" s="6"/>
      <c r="E6" s="6"/>
      <c r="F6" s="6"/>
      <c r="G6" s="6"/>
    </row>
    <row r="7" customFormat="false" ht="38.25" hidden="false" customHeight="false" outlineLevel="0" collapsed="false">
      <c r="A7" s="7" t="s">
        <v>3</v>
      </c>
      <c r="B7" s="7"/>
      <c r="C7" s="8" t="s">
        <v>4</v>
      </c>
      <c r="D7" s="9" t="s">
        <v>5</v>
      </c>
      <c r="E7" s="8" t="s">
        <v>6</v>
      </c>
      <c r="F7" s="9" t="s">
        <v>7</v>
      </c>
      <c r="G7" s="10" t="s">
        <v>8</v>
      </c>
    </row>
    <row r="8" customFormat="false" ht="15" hidden="false" customHeight="false" outlineLevel="0" collapsed="false">
      <c r="A8" s="11" t="n">
        <v>1</v>
      </c>
      <c r="B8" s="12" t="s">
        <v>9</v>
      </c>
      <c r="C8" s="13" t="n">
        <f aca="false">Motorista!H152</f>
        <v>6340.47</v>
      </c>
      <c r="D8" s="14" t="n">
        <v>1</v>
      </c>
      <c r="E8" s="15" t="n">
        <f aca="false">TRUNC((C8*D8),2)</f>
        <v>6340.47</v>
      </c>
      <c r="F8" s="16" t="n">
        <v>2</v>
      </c>
      <c r="G8" s="13" t="n">
        <f aca="false">TRUNC((E8*F8),2)</f>
        <v>12680.94</v>
      </c>
    </row>
    <row r="9" customFormat="false" ht="15" hidden="false" customHeight="false" outlineLevel="0" collapsed="false">
      <c r="A9" s="17" t="s">
        <v>10</v>
      </c>
      <c r="B9" s="17"/>
      <c r="C9" s="17"/>
      <c r="D9" s="17"/>
      <c r="E9" s="17"/>
      <c r="F9" s="17"/>
      <c r="G9" s="18" t="n">
        <f aca="false">G8</f>
        <v>12680.94</v>
      </c>
    </row>
    <row r="10" customFormat="false" ht="15" hidden="false" customHeight="false" outlineLevel="0" collapsed="false">
      <c r="A10" s="17" t="s">
        <v>11</v>
      </c>
      <c r="B10" s="17"/>
      <c r="C10" s="17"/>
      <c r="D10" s="17"/>
      <c r="E10" s="17"/>
      <c r="F10" s="17"/>
      <c r="G10" s="18" t="n">
        <f aca="false">G9*12</f>
        <v>152171.28</v>
      </c>
    </row>
    <row r="11" customFormat="false" ht="15" hidden="false" customHeight="false" outlineLevel="0" collapsed="false">
      <c r="A11" s="19"/>
      <c r="B11" s="19"/>
      <c r="C11" s="19"/>
      <c r="D11" s="19"/>
      <c r="E11" s="19"/>
      <c r="F11" s="19"/>
      <c r="G11" s="19"/>
    </row>
    <row r="12" customFormat="false" ht="25.5" hidden="false" customHeight="false" outlineLevel="0" collapsed="false">
      <c r="A12" s="20" t="s">
        <v>3</v>
      </c>
      <c r="B12" s="20"/>
      <c r="C12" s="21" t="s">
        <v>12</v>
      </c>
      <c r="D12" s="21" t="s">
        <v>13</v>
      </c>
      <c r="E12" s="8" t="s">
        <v>14</v>
      </c>
      <c r="F12" s="9" t="s">
        <v>15</v>
      </c>
      <c r="G12" s="10" t="s">
        <v>16</v>
      </c>
    </row>
    <row r="13" customFormat="false" ht="15" hidden="false" customHeight="false" outlineLevel="0" collapsed="false">
      <c r="A13" s="11" t="n">
        <v>2</v>
      </c>
      <c r="B13" s="22" t="s">
        <v>17</v>
      </c>
      <c r="C13" s="23" t="n">
        <f aca="false">Diarias!I13</f>
        <v>358.59</v>
      </c>
      <c r="D13" s="16" t="n">
        <v>6</v>
      </c>
      <c r="E13" s="23" t="n">
        <f aca="false">G13/12</f>
        <v>2151.54</v>
      </c>
      <c r="F13" s="16" t="n">
        <f aca="false">12*D13</f>
        <v>72</v>
      </c>
      <c r="G13" s="23" t="n">
        <f aca="false">Diarias!I20</f>
        <v>25818.48</v>
      </c>
      <c r="J13" s="24"/>
    </row>
    <row r="14" customFormat="false" ht="15" hidden="false" customHeight="false" outlineLevel="0" collapsed="false">
      <c r="A14" s="17" t="s">
        <v>16</v>
      </c>
      <c r="B14" s="17"/>
      <c r="C14" s="17"/>
      <c r="D14" s="17"/>
      <c r="E14" s="17"/>
      <c r="F14" s="17"/>
      <c r="G14" s="25" t="n">
        <f aca="false">G13</f>
        <v>25818.48</v>
      </c>
      <c r="J14" s="26"/>
    </row>
    <row r="15" customFormat="false" ht="15" hidden="false" customHeight="false" outlineLevel="0" collapsed="false">
      <c r="A15" s="27"/>
      <c r="B15" s="27"/>
      <c r="C15" s="27"/>
      <c r="D15" s="27"/>
      <c r="E15" s="27"/>
      <c r="F15" s="27"/>
      <c r="G15" s="27"/>
    </row>
    <row r="16" customFormat="false" ht="15.75" hidden="false" customHeight="false" outlineLevel="0" collapsed="false"/>
    <row r="17" customFormat="false" ht="15.75" hidden="false" customHeight="false" outlineLevel="0" collapsed="false">
      <c r="A17" s="28" t="s">
        <v>18</v>
      </c>
      <c r="B17" s="28"/>
      <c r="C17" s="28"/>
      <c r="D17" s="28"/>
      <c r="E17" s="28"/>
      <c r="F17" s="28"/>
      <c r="G17" s="28"/>
    </row>
    <row r="18" customFormat="false" ht="15" hidden="false" customHeight="false" outlineLevel="0" collapsed="false">
      <c r="A18" s="29" t="s">
        <v>19</v>
      </c>
      <c r="B18" s="29"/>
      <c r="C18" s="29"/>
      <c r="D18" s="29"/>
      <c r="E18" s="29"/>
      <c r="F18" s="29"/>
      <c r="G18" s="30" t="s">
        <v>20</v>
      </c>
    </row>
    <row r="19" customFormat="false" ht="15" hidden="false" customHeight="false" outlineLevel="0" collapsed="false">
      <c r="A19" s="31" t="s">
        <v>21</v>
      </c>
      <c r="B19" s="32" t="s">
        <v>22</v>
      </c>
      <c r="C19" s="32"/>
      <c r="D19" s="32"/>
      <c r="E19" s="32"/>
      <c r="F19" s="32"/>
      <c r="G19" s="33" t="n">
        <f aca="false">TRUNC((E13+G8),2)</f>
        <v>14832.48</v>
      </c>
    </row>
    <row r="20" customFormat="false" ht="15.75" hidden="false" customHeight="true" outlineLevel="0" collapsed="false">
      <c r="A20" s="34" t="s">
        <v>23</v>
      </c>
      <c r="B20" s="35" t="s">
        <v>24</v>
      </c>
      <c r="C20" s="35"/>
      <c r="D20" s="35"/>
      <c r="E20" s="35"/>
      <c r="F20" s="35"/>
      <c r="G20" s="36" t="n">
        <f aca="false">TRUNC((G19*12),2)</f>
        <v>177989.76</v>
      </c>
    </row>
    <row r="24" customFormat="false" ht="13.8" hidden="false" customHeight="false" outlineLevel="0" collapsed="false">
      <c r="A24" s="37"/>
      <c r="B24" s="37"/>
      <c r="C24" s="37"/>
      <c r="D24" s="37"/>
      <c r="E24" s="37"/>
      <c r="F24" s="37"/>
      <c r="G24" s="37"/>
    </row>
    <row r="25" customFormat="false" ht="13.8" hidden="false" customHeight="false" outlineLevel="0" collapsed="false">
      <c r="A25" s="38"/>
      <c r="B25" s="38"/>
      <c r="C25" s="38"/>
      <c r="D25" s="38"/>
      <c r="E25" s="38"/>
      <c r="F25" s="38"/>
      <c r="G25" s="38"/>
    </row>
    <row r="26" customFormat="false" ht="13.8" hidden="false" customHeight="false" outlineLevel="0" collapsed="false">
      <c r="A26" s="37"/>
      <c r="B26" s="37"/>
      <c r="C26" s="37"/>
      <c r="D26" s="37"/>
      <c r="E26" s="37"/>
      <c r="F26" s="37"/>
      <c r="G26" s="37"/>
    </row>
  </sheetData>
  <mergeCells count="17">
    <mergeCell ref="A1:G1"/>
    <mergeCell ref="A3:G3"/>
    <mergeCell ref="A6:G6"/>
    <mergeCell ref="A7:B7"/>
    <mergeCell ref="A9:F9"/>
    <mergeCell ref="A10:F10"/>
    <mergeCell ref="A11:G11"/>
    <mergeCell ref="A12:B12"/>
    <mergeCell ref="A14:F14"/>
    <mergeCell ref="A15:G15"/>
    <mergeCell ref="A17:G17"/>
    <mergeCell ref="A18:F18"/>
    <mergeCell ref="B19:F19"/>
    <mergeCell ref="B20:F20"/>
    <mergeCell ref="A24:G24"/>
    <mergeCell ref="A25:G25"/>
    <mergeCell ref="A26:G26"/>
  </mergeCells>
  <printOptions headings="false" gridLines="false" gridLinesSet="true" horizontalCentered="true" verticalCentered="false"/>
  <pageMargins left="0.196527777777778" right="0.196527777777778" top="1.22569444444444" bottom="0.7875" header="0.315277777777778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false"/>
  </sheetPr>
  <dimension ref="A1:AZ154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K14" activeCellId="0" sqref="K14"/>
    </sheetView>
  </sheetViews>
  <sheetFormatPr defaultRowHeight="12.75" zeroHeight="false" outlineLevelRow="0" outlineLevelCol="0"/>
  <cols>
    <col collapsed="false" customWidth="true" hidden="false" outlineLevel="0" max="1" min="1" style="39" width="3.14"/>
    <col collapsed="false" customWidth="true" hidden="false" outlineLevel="0" max="2" min="2" style="40" width="16.57"/>
    <col collapsed="false" customWidth="true" hidden="false" outlineLevel="0" max="3" min="3" style="40" width="21.14"/>
    <col collapsed="false" customWidth="true" hidden="false" outlineLevel="0" max="4" min="4" style="40" width="13.29"/>
    <col collapsed="false" customWidth="true" hidden="false" outlineLevel="0" max="5" min="5" style="40" width="10"/>
    <col collapsed="false" customWidth="true" hidden="false" outlineLevel="0" max="6" min="6" style="40" width="11.14"/>
    <col collapsed="false" customWidth="true" hidden="false" outlineLevel="0" max="7" min="7" style="40" width="10.58"/>
    <col collapsed="false" customWidth="true" hidden="false" outlineLevel="0" max="8" min="8" style="40" width="10.29"/>
    <col collapsed="false" customWidth="true" hidden="false" outlineLevel="0" max="9" min="9" style="40" width="16.71"/>
    <col collapsed="false" customWidth="true" hidden="true" outlineLevel="0" max="10" min="10" style="40" width="10.14"/>
    <col collapsed="false" customWidth="true" hidden="false" outlineLevel="0" max="11" min="11" style="41" width="10.71"/>
    <col collapsed="false" customWidth="true" hidden="false" outlineLevel="0" max="12" min="12" style="41" width="19.99"/>
    <col collapsed="false" customWidth="true" hidden="false" outlineLevel="0" max="13" min="13" style="41" width="8"/>
    <col collapsed="false" customWidth="true" hidden="false" outlineLevel="0" max="14" min="14" style="41" width="27.71"/>
    <col collapsed="false" customWidth="true" hidden="false" outlineLevel="0" max="15" min="15" style="41" width="23.42"/>
    <col collapsed="false" customWidth="true" hidden="false" outlineLevel="0" max="16" min="16" style="41" width="25.42"/>
    <col collapsed="false" customWidth="true" hidden="false" outlineLevel="0" max="17" min="17" style="41" width="23.71"/>
    <col collapsed="false" customWidth="true" hidden="false" outlineLevel="0" max="18" min="18" style="41" width="16.86"/>
    <col collapsed="false" customWidth="true" hidden="false" outlineLevel="0" max="19" min="19" style="41" width="14.28"/>
    <col collapsed="false" customWidth="true" hidden="false" outlineLevel="0" max="52" min="20" style="41" width="9.14"/>
    <col collapsed="false" customWidth="true" hidden="false" outlineLevel="0" max="1025" min="53" style="40" width="9.14"/>
  </cols>
  <sheetData>
    <row r="1" customFormat="false" ht="15" hidden="false" customHeight="true" outlineLevel="0" collapsed="false">
      <c r="A1" s="42"/>
      <c r="B1" s="42"/>
      <c r="C1" s="42"/>
      <c r="D1" s="42"/>
      <c r="E1" s="42"/>
      <c r="F1" s="42"/>
      <c r="G1" s="42"/>
      <c r="H1" s="42"/>
      <c r="I1" s="42"/>
      <c r="J1" s="39"/>
    </row>
    <row r="2" customFormat="false" ht="21" hidden="false" customHeight="true" outlineLevel="0" collapsed="false">
      <c r="A2" s="43" t="s">
        <v>25</v>
      </c>
      <c r="B2" s="43"/>
      <c r="C2" s="43"/>
      <c r="D2" s="43"/>
      <c r="E2" s="43"/>
      <c r="F2" s="43"/>
      <c r="G2" s="43"/>
      <c r="H2" s="43"/>
      <c r="I2" s="43"/>
      <c r="J2" s="44"/>
    </row>
    <row r="3" customFormat="false" ht="15" hidden="false" customHeight="true" outlineLevel="0" collapsed="false">
      <c r="A3" s="45"/>
      <c r="B3" s="45"/>
      <c r="C3" s="45"/>
      <c r="D3" s="45"/>
      <c r="E3" s="45"/>
      <c r="F3" s="45"/>
      <c r="G3" s="45"/>
      <c r="H3" s="45"/>
      <c r="I3" s="45"/>
      <c r="J3" s="39"/>
    </row>
    <row r="4" customFormat="false" ht="15" hidden="false" customHeight="true" outlineLevel="0" collapsed="false">
      <c r="A4" s="46"/>
      <c r="B4" s="47" t="s">
        <v>26</v>
      </c>
      <c r="C4" s="48" t="s">
        <v>27</v>
      </c>
      <c r="D4" s="48"/>
      <c r="E4" s="48"/>
      <c r="F4" s="48"/>
      <c r="G4" s="48"/>
      <c r="H4" s="48"/>
      <c r="I4" s="48"/>
      <c r="J4" s="49"/>
    </row>
    <row r="5" customFormat="false" ht="15" hidden="false" customHeight="true" outlineLevel="0" collapsed="false">
      <c r="A5" s="46"/>
      <c r="B5" s="47" t="s">
        <v>28</v>
      </c>
      <c r="C5" s="50"/>
      <c r="D5" s="50"/>
      <c r="E5" s="51" t="s">
        <v>29</v>
      </c>
      <c r="F5" s="52"/>
      <c r="G5" s="51"/>
      <c r="H5" s="51"/>
      <c r="I5" s="51"/>
      <c r="J5" s="49"/>
    </row>
    <row r="6" customFormat="false" ht="15" hidden="false" customHeight="true" outlineLevel="0" collapsed="false">
      <c r="A6" s="46"/>
      <c r="B6" s="47" t="s">
        <v>30</v>
      </c>
      <c r="C6" s="53" t="s">
        <v>31</v>
      </c>
      <c r="D6" s="51" t="s">
        <v>32</v>
      </c>
      <c r="E6" s="53" t="s">
        <v>33</v>
      </c>
      <c r="F6" s="51"/>
      <c r="G6" s="51"/>
      <c r="H6" s="51"/>
      <c r="I6" s="51"/>
      <c r="J6" s="49"/>
    </row>
    <row r="7" customFormat="false" ht="15" hidden="false" customHeight="true" outlineLevel="0" collapsed="false">
      <c r="A7" s="45"/>
      <c r="B7" s="45"/>
      <c r="C7" s="45"/>
      <c r="D7" s="45"/>
      <c r="E7" s="45"/>
      <c r="F7" s="45"/>
      <c r="G7" s="45"/>
      <c r="H7" s="45"/>
      <c r="I7" s="45"/>
      <c r="J7" s="49"/>
    </row>
    <row r="8" customFormat="false" ht="15" hidden="false" customHeight="true" outlineLevel="0" collapsed="false">
      <c r="A8" s="54" t="s">
        <v>34</v>
      </c>
      <c r="B8" s="54"/>
      <c r="C8" s="54"/>
      <c r="D8" s="54"/>
      <c r="E8" s="54"/>
      <c r="F8" s="54"/>
      <c r="G8" s="54"/>
      <c r="H8" s="54"/>
      <c r="I8" s="54"/>
      <c r="J8" s="49"/>
      <c r="N8" s="55"/>
    </row>
    <row r="9" customFormat="false" ht="15" hidden="false" customHeight="true" outlineLevel="0" collapsed="false">
      <c r="A9" s="45"/>
      <c r="B9" s="45"/>
      <c r="C9" s="45"/>
      <c r="D9" s="45"/>
      <c r="E9" s="45"/>
      <c r="F9" s="45"/>
      <c r="G9" s="45"/>
      <c r="H9" s="45"/>
      <c r="I9" s="45"/>
      <c r="J9" s="39"/>
    </row>
    <row r="10" customFormat="false" ht="15" hidden="false" customHeight="true" outlineLevel="0" collapsed="false">
      <c r="A10" s="56" t="s">
        <v>21</v>
      </c>
      <c r="B10" s="57" t="s">
        <v>35</v>
      </c>
      <c r="C10" s="57"/>
      <c r="D10" s="57"/>
      <c r="E10" s="57"/>
      <c r="F10" s="57"/>
      <c r="G10" s="58" t="s">
        <v>36</v>
      </c>
      <c r="H10" s="58"/>
      <c r="I10" s="58"/>
      <c r="J10" s="59"/>
    </row>
    <row r="11" customFormat="false" ht="15" hidden="false" customHeight="true" outlineLevel="0" collapsed="false">
      <c r="A11" s="60" t="s">
        <v>23</v>
      </c>
      <c r="B11" s="61" t="s">
        <v>37</v>
      </c>
      <c r="C11" s="62"/>
      <c r="D11" s="62"/>
      <c r="E11" s="62"/>
      <c r="F11" s="62"/>
      <c r="G11" s="63" t="s">
        <v>38</v>
      </c>
      <c r="H11" s="63"/>
      <c r="I11" s="63"/>
      <c r="J11" s="59"/>
    </row>
    <row r="12" customFormat="false" ht="15" hidden="false" customHeight="true" outlineLevel="0" collapsed="false">
      <c r="A12" s="56" t="s">
        <v>39</v>
      </c>
      <c r="B12" s="61" t="s">
        <v>40</v>
      </c>
      <c r="C12" s="61"/>
      <c r="D12" s="61"/>
      <c r="E12" s="61"/>
      <c r="F12" s="61"/>
      <c r="G12" s="63" t="s">
        <v>41</v>
      </c>
      <c r="H12" s="63"/>
      <c r="I12" s="63"/>
      <c r="J12" s="39"/>
    </row>
    <row r="13" customFormat="false" ht="15" hidden="false" customHeight="true" outlineLevel="0" collapsed="false">
      <c r="A13" s="56" t="s">
        <v>42</v>
      </c>
      <c r="B13" s="64" t="s">
        <v>43</v>
      </c>
      <c r="C13" s="65"/>
      <c r="D13" s="65"/>
      <c r="E13" s="65"/>
      <c r="F13" s="65"/>
      <c r="G13" s="56" t="n">
        <v>12</v>
      </c>
      <c r="H13" s="56"/>
      <c r="I13" s="56"/>
      <c r="J13" s="39"/>
    </row>
    <row r="14" customFormat="false" ht="15" hidden="false" customHeight="true" outlineLevel="0" collapsed="false">
      <c r="A14" s="45"/>
      <c r="B14" s="45"/>
      <c r="C14" s="45"/>
      <c r="D14" s="45"/>
      <c r="E14" s="45"/>
      <c r="F14" s="45"/>
      <c r="G14" s="45"/>
      <c r="H14" s="45"/>
      <c r="I14" s="45"/>
      <c r="J14" s="39"/>
    </row>
    <row r="15" customFormat="false" ht="15" hidden="false" customHeight="true" outlineLevel="0" collapsed="false">
      <c r="A15" s="54" t="s">
        <v>44</v>
      </c>
      <c r="B15" s="54"/>
      <c r="C15" s="54"/>
      <c r="D15" s="54"/>
      <c r="E15" s="54"/>
      <c r="F15" s="54"/>
      <c r="G15" s="54"/>
      <c r="H15" s="54"/>
      <c r="I15" s="54"/>
      <c r="J15" s="39"/>
    </row>
    <row r="16" customFormat="false" ht="15" hidden="false" customHeight="true" outlineLevel="0" collapsed="false">
      <c r="A16" s="56" t="n">
        <v>1</v>
      </c>
      <c r="B16" s="61" t="s">
        <v>45</v>
      </c>
      <c r="C16" s="61"/>
      <c r="D16" s="61"/>
      <c r="E16" s="61"/>
      <c r="F16" s="61"/>
      <c r="G16" s="61"/>
      <c r="H16" s="56" t="s">
        <v>46</v>
      </c>
      <c r="I16" s="56"/>
      <c r="J16" s="39"/>
    </row>
    <row r="17" customFormat="false" ht="15" hidden="false" customHeight="true" outlineLevel="0" collapsed="false">
      <c r="A17" s="56" t="n">
        <v>2</v>
      </c>
      <c r="B17" s="61" t="s">
        <v>47</v>
      </c>
      <c r="C17" s="61"/>
      <c r="D17" s="61"/>
      <c r="E17" s="61"/>
      <c r="F17" s="61"/>
      <c r="G17" s="61"/>
      <c r="H17" s="66" t="n">
        <f aca="false">Resumo!F8*Resumo!D8</f>
        <v>2</v>
      </c>
      <c r="I17" s="66"/>
      <c r="J17" s="39"/>
    </row>
    <row r="18" customFormat="false" ht="12.75" hidden="false" customHeight="false" outlineLevel="0" collapsed="false">
      <c r="A18" s="56" t="n">
        <v>3</v>
      </c>
      <c r="B18" s="61" t="s">
        <v>48</v>
      </c>
      <c r="C18" s="61"/>
      <c r="D18" s="61"/>
      <c r="E18" s="61"/>
      <c r="F18" s="61"/>
      <c r="G18" s="61"/>
      <c r="H18" s="67" t="str">
        <f aca="false">H23</f>
        <v>Motorista </v>
      </c>
      <c r="I18" s="67"/>
      <c r="J18" s="39"/>
    </row>
    <row r="19" customFormat="false" ht="15" hidden="false" customHeight="true" outlineLevel="0" collapsed="false">
      <c r="A19" s="54" t="s">
        <v>49</v>
      </c>
      <c r="B19" s="54"/>
      <c r="C19" s="54"/>
      <c r="D19" s="54"/>
      <c r="E19" s="54"/>
      <c r="F19" s="54"/>
      <c r="G19" s="54"/>
      <c r="H19" s="54"/>
      <c r="I19" s="54"/>
      <c r="J19" s="68"/>
    </row>
    <row r="20" customFormat="false" ht="15" hidden="false" customHeight="true" outlineLevel="0" collapsed="false">
      <c r="A20" s="45"/>
      <c r="B20" s="45"/>
      <c r="C20" s="45"/>
      <c r="D20" s="45"/>
      <c r="E20" s="45"/>
      <c r="F20" s="45"/>
      <c r="G20" s="45"/>
      <c r="H20" s="45"/>
      <c r="I20" s="45"/>
      <c r="J20" s="39"/>
    </row>
    <row r="21" customFormat="false" ht="15" hidden="false" customHeight="true" outlineLevel="0" collapsed="false">
      <c r="A21" s="69" t="s">
        <v>50</v>
      </c>
      <c r="B21" s="69"/>
      <c r="C21" s="69"/>
      <c r="D21" s="69"/>
      <c r="E21" s="69"/>
      <c r="F21" s="69"/>
      <c r="G21" s="69"/>
      <c r="H21" s="69"/>
      <c r="I21" s="69"/>
      <c r="J21" s="70"/>
    </row>
    <row r="22" customFormat="false" ht="15" hidden="false" customHeight="true" outlineLevel="0" collapsed="false">
      <c r="A22" s="71" t="s">
        <v>51</v>
      </c>
      <c r="B22" s="71"/>
      <c r="C22" s="71"/>
      <c r="D22" s="71"/>
      <c r="E22" s="71"/>
      <c r="F22" s="71"/>
      <c r="G22" s="71"/>
      <c r="H22" s="71"/>
      <c r="I22" s="71"/>
      <c r="J22" s="70"/>
    </row>
    <row r="23" customFormat="false" ht="28.5" hidden="false" customHeight="true" outlineLevel="0" collapsed="false">
      <c r="A23" s="72" t="n">
        <v>1</v>
      </c>
      <c r="B23" s="73" t="s">
        <v>52</v>
      </c>
      <c r="C23" s="73"/>
      <c r="D23" s="73"/>
      <c r="E23" s="73"/>
      <c r="F23" s="73"/>
      <c r="G23" s="73"/>
      <c r="H23" s="74" t="str">
        <f aca="false">Resumo!B8</f>
        <v>Motorista </v>
      </c>
      <c r="I23" s="74"/>
      <c r="J23" s="70"/>
    </row>
    <row r="24" customFormat="false" ht="15" hidden="false" customHeight="true" outlineLevel="0" collapsed="false">
      <c r="A24" s="72" t="n">
        <v>2</v>
      </c>
      <c r="B24" s="73" t="s">
        <v>53</v>
      </c>
      <c r="C24" s="73"/>
      <c r="D24" s="73"/>
      <c r="E24" s="73"/>
      <c r="F24" s="73"/>
      <c r="G24" s="73"/>
      <c r="H24" s="75"/>
      <c r="I24" s="75"/>
      <c r="J24" s="70"/>
      <c r="K24" s="76"/>
    </row>
    <row r="25" customFormat="false" ht="15" hidden="false" customHeight="true" outlineLevel="0" collapsed="false">
      <c r="A25" s="72" t="n">
        <v>3</v>
      </c>
      <c r="B25" s="73" t="s">
        <v>54</v>
      </c>
      <c r="C25" s="73"/>
      <c r="D25" s="73"/>
      <c r="E25" s="73"/>
      <c r="F25" s="73"/>
      <c r="G25" s="73"/>
      <c r="H25" s="77" t="n">
        <v>2100</v>
      </c>
      <c r="I25" s="77"/>
      <c r="J25" s="78"/>
    </row>
    <row r="26" customFormat="false" ht="12.75" hidden="false" customHeight="false" outlineLevel="0" collapsed="false">
      <c r="A26" s="72" t="n">
        <v>4</v>
      </c>
      <c r="B26" s="73" t="s">
        <v>55</v>
      </c>
      <c r="C26" s="73"/>
      <c r="D26" s="73"/>
      <c r="E26" s="73"/>
      <c r="F26" s="73"/>
      <c r="G26" s="73"/>
      <c r="H26" s="74" t="str">
        <f aca="false">H18</f>
        <v>Motorista </v>
      </c>
      <c r="I26" s="74"/>
      <c r="J26" s="79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  <c r="AA26" s="80"/>
    </row>
    <row r="27" customFormat="false" ht="15" hidden="false" customHeight="true" outlineLevel="0" collapsed="false">
      <c r="A27" s="72" t="n">
        <v>5</v>
      </c>
      <c r="B27" s="73" t="s">
        <v>56</v>
      </c>
      <c r="C27" s="73"/>
      <c r="D27" s="73"/>
      <c r="E27" s="73"/>
      <c r="F27" s="73"/>
      <c r="G27" s="73"/>
      <c r="H27" s="81" t="n">
        <v>44958</v>
      </c>
      <c r="I27" s="81"/>
      <c r="J27" s="79"/>
    </row>
    <row r="28" customFormat="false" ht="12.75" hidden="false" customHeight="false" outlineLevel="0" collapsed="false">
      <c r="A28" s="72" t="n">
        <v>6</v>
      </c>
      <c r="B28" s="73" t="s">
        <v>57</v>
      </c>
      <c r="C28" s="73"/>
      <c r="D28" s="73"/>
      <c r="E28" s="73"/>
      <c r="F28" s="73"/>
      <c r="G28" s="73"/>
      <c r="H28" s="82" t="str">
        <f aca="false">G10</f>
        <v>São Luis/MA</v>
      </c>
      <c r="I28" s="82"/>
      <c r="J28" s="79"/>
    </row>
    <row r="29" customFormat="false" ht="15" hidden="false" customHeight="true" outlineLevel="0" collapsed="false">
      <c r="A29" s="83"/>
      <c r="B29" s="83"/>
      <c r="C29" s="83"/>
      <c r="D29" s="83"/>
      <c r="E29" s="83"/>
      <c r="F29" s="83"/>
      <c r="G29" s="83"/>
      <c r="H29" s="83"/>
      <c r="I29" s="83"/>
      <c r="J29" s="39"/>
    </row>
    <row r="30" customFormat="false" ht="15.75" hidden="false" customHeight="true" outlineLevel="0" collapsed="false">
      <c r="A30" s="84" t="s">
        <v>58</v>
      </c>
      <c r="B30" s="84"/>
      <c r="C30" s="84"/>
      <c r="D30" s="84"/>
      <c r="E30" s="84"/>
      <c r="F30" s="84"/>
      <c r="G30" s="84"/>
      <c r="H30" s="84"/>
      <c r="I30" s="84"/>
      <c r="J30" s="85"/>
    </row>
    <row r="31" customFormat="false" ht="15" hidden="false" customHeight="true" outlineLevel="0" collapsed="false">
      <c r="A31" s="86" t="n">
        <v>1</v>
      </c>
      <c r="B31" s="71" t="s">
        <v>59</v>
      </c>
      <c r="C31" s="71"/>
      <c r="D31" s="71"/>
      <c r="E31" s="71"/>
      <c r="F31" s="71"/>
      <c r="G31" s="71"/>
      <c r="H31" s="87" t="s">
        <v>60</v>
      </c>
      <c r="I31" s="87"/>
      <c r="J31" s="88"/>
      <c r="S31" s="89"/>
    </row>
    <row r="32" customFormat="false" ht="15" hidden="false" customHeight="true" outlineLevel="0" collapsed="false">
      <c r="A32" s="90" t="s">
        <v>61</v>
      </c>
      <c r="B32" s="73" t="s">
        <v>62</v>
      </c>
      <c r="C32" s="73"/>
      <c r="D32" s="73"/>
      <c r="E32" s="73"/>
      <c r="F32" s="73"/>
      <c r="G32" s="73"/>
      <c r="H32" s="91" t="n">
        <f aca="false">H25</f>
        <v>2100</v>
      </c>
      <c r="I32" s="91"/>
      <c r="J32" s="92" t="n">
        <f aca="false">((H32/(H25/220)))</f>
        <v>220</v>
      </c>
    </row>
    <row r="33" customFormat="false" ht="12.75" hidden="false" customHeight="false" outlineLevel="0" collapsed="false">
      <c r="A33" s="93" t="s">
        <v>21</v>
      </c>
      <c r="B33" s="94" t="s">
        <v>63</v>
      </c>
      <c r="C33" s="94"/>
      <c r="D33" s="58" t="s">
        <v>64</v>
      </c>
      <c r="E33" s="95"/>
      <c r="F33" s="95"/>
      <c r="G33" s="95"/>
      <c r="H33" s="91" t="n">
        <v>0</v>
      </c>
      <c r="I33" s="91"/>
      <c r="J33" s="96"/>
      <c r="L33" s="97"/>
    </row>
    <row r="34" customFormat="false" ht="15" hidden="false" customHeight="true" outlineLevel="0" collapsed="false">
      <c r="A34" s="93" t="s">
        <v>23</v>
      </c>
      <c r="B34" s="98" t="s">
        <v>65</v>
      </c>
      <c r="C34" s="98"/>
      <c r="D34" s="58" t="s">
        <v>66</v>
      </c>
      <c r="E34" s="58"/>
      <c r="F34" s="58"/>
      <c r="G34" s="58"/>
      <c r="H34" s="91"/>
      <c r="I34" s="91"/>
      <c r="J34" s="96"/>
      <c r="S34" s="99"/>
      <c r="T34" s="99"/>
      <c r="U34" s="99"/>
      <c r="V34" s="99"/>
      <c r="W34" s="99"/>
      <c r="X34" s="99"/>
      <c r="Y34" s="99"/>
      <c r="Z34" s="99"/>
      <c r="AA34" s="99"/>
    </row>
    <row r="35" customFormat="false" ht="15" hidden="false" customHeight="true" outlineLevel="0" collapsed="false">
      <c r="A35" s="90" t="s">
        <v>39</v>
      </c>
      <c r="B35" s="100" t="s">
        <v>67</v>
      </c>
      <c r="C35" s="100"/>
      <c r="D35" s="100"/>
      <c r="E35" s="100"/>
      <c r="F35" s="100"/>
      <c r="G35" s="100"/>
      <c r="H35" s="101"/>
      <c r="I35" s="101"/>
      <c r="J35" s="102"/>
      <c r="N35" s="80"/>
      <c r="O35" s="80"/>
      <c r="P35" s="80"/>
    </row>
    <row r="36" customFormat="false" ht="15" hidden="false" customHeight="true" outlineLevel="0" collapsed="false">
      <c r="A36" s="90" t="s">
        <v>42</v>
      </c>
      <c r="B36" s="100" t="s">
        <v>68</v>
      </c>
      <c r="C36" s="100"/>
      <c r="D36" s="100"/>
      <c r="E36" s="100"/>
      <c r="F36" s="100"/>
      <c r="G36" s="100"/>
      <c r="H36" s="101"/>
      <c r="I36" s="101"/>
      <c r="J36" s="102"/>
      <c r="U36" s="103"/>
    </row>
    <row r="37" customFormat="false" ht="15" hidden="false" customHeight="true" outlineLevel="0" collapsed="false">
      <c r="A37" s="104" t="s">
        <v>69</v>
      </c>
      <c r="B37" s="100" t="s">
        <v>70</v>
      </c>
      <c r="C37" s="100"/>
      <c r="D37" s="100"/>
      <c r="E37" s="100"/>
      <c r="F37" s="100"/>
      <c r="G37" s="100"/>
      <c r="H37" s="101"/>
      <c r="I37" s="101"/>
      <c r="J37" s="103"/>
      <c r="S37" s="40"/>
    </row>
    <row r="38" customFormat="false" ht="15" hidden="false" customHeight="true" outlineLevel="0" collapsed="false">
      <c r="A38" s="90" t="s">
        <v>71</v>
      </c>
      <c r="B38" s="73" t="s">
        <v>72</v>
      </c>
      <c r="C38" s="73"/>
      <c r="D38" s="73"/>
      <c r="E38" s="73"/>
      <c r="F38" s="73"/>
      <c r="G38" s="73"/>
      <c r="H38" s="101"/>
      <c r="I38" s="101"/>
      <c r="J38" s="105"/>
    </row>
    <row r="39" customFormat="false" ht="15" hidden="false" customHeight="true" outlineLevel="0" collapsed="false">
      <c r="A39" s="86" t="s">
        <v>73</v>
      </c>
      <c r="B39" s="86"/>
      <c r="C39" s="86"/>
      <c r="D39" s="86"/>
      <c r="E39" s="86"/>
      <c r="F39" s="86"/>
      <c r="G39" s="86"/>
      <c r="H39" s="106" t="n">
        <f aca="false">SUM(H32:I38)</f>
        <v>2100</v>
      </c>
      <c r="I39" s="106"/>
      <c r="J39" s="107"/>
      <c r="K39" s="108"/>
    </row>
    <row r="40" customFormat="false" ht="15" hidden="false" customHeight="true" outlineLevel="0" collapsed="false">
      <c r="A40" s="109"/>
      <c r="B40" s="109"/>
      <c r="C40" s="109"/>
      <c r="D40" s="109"/>
      <c r="E40" s="109"/>
      <c r="F40" s="109"/>
      <c r="G40" s="109"/>
      <c r="H40" s="109"/>
      <c r="I40" s="109"/>
      <c r="J40" s="39"/>
      <c r="K40" s="80"/>
    </row>
    <row r="41" customFormat="false" ht="15" hidden="false" customHeight="true" outlineLevel="0" collapsed="false">
      <c r="A41" s="110" t="s">
        <v>74</v>
      </c>
      <c r="B41" s="110"/>
      <c r="C41" s="110"/>
      <c r="D41" s="110"/>
      <c r="E41" s="110"/>
      <c r="F41" s="110"/>
      <c r="G41" s="110"/>
      <c r="H41" s="110"/>
      <c r="I41" s="110"/>
      <c r="J41" s="39"/>
    </row>
    <row r="42" customFormat="false" ht="15" hidden="false" customHeight="true" outlineLevel="0" collapsed="false">
      <c r="A42" s="111" t="s">
        <v>75</v>
      </c>
      <c r="B42" s="111"/>
      <c r="C42" s="111"/>
      <c r="D42" s="111"/>
      <c r="E42" s="111"/>
      <c r="F42" s="111"/>
      <c r="G42" s="111"/>
      <c r="H42" s="111"/>
      <c r="I42" s="112" t="n">
        <f aca="false">H39</f>
        <v>2100</v>
      </c>
      <c r="J42" s="39"/>
    </row>
    <row r="43" customFormat="false" ht="15" hidden="false" customHeight="true" outlineLevel="0" collapsed="false">
      <c r="A43" s="113" t="s">
        <v>76</v>
      </c>
      <c r="B43" s="113"/>
      <c r="C43" s="113"/>
      <c r="D43" s="113"/>
      <c r="E43" s="113"/>
      <c r="F43" s="113"/>
      <c r="G43" s="113"/>
      <c r="H43" s="113"/>
      <c r="I43" s="113"/>
      <c r="J43" s="39"/>
    </row>
    <row r="44" customFormat="false" ht="15" hidden="false" customHeight="true" outlineLevel="0" collapsed="false">
      <c r="A44" s="86" t="s">
        <v>77</v>
      </c>
      <c r="B44" s="71" t="s">
        <v>78</v>
      </c>
      <c r="C44" s="71"/>
      <c r="D44" s="71"/>
      <c r="E44" s="71"/>
      <c r="F44" s="71"/>
      <c r="G44" s="71"/>
      <c r="H44" s="114" t="s">
        <v>79</v>
      </c>
      <c r="I44" s="115" t="s">
        <v>60</v>
      </c>
      <c r="J44" s="39"/>
    </row>
    <row r="45" customFormat="false" ht="15" hidden="false" customHeight="true" outlineLevel="0" collapsed="false">
      <c r="A45" s="90" t="s">
        <v>61</v>
      </c>
      <c r="B45" s="73" t="s">
        <v>80</v>
      </c>
      <c r="C45" s="73"/>
      <c r="D45" s="73"/>
      <c r="E45" s="73"/>
      <c r="F45" s="73"/>
      <c r="G45" s="73"/>
      <c r="H45" s="116" t="n">
        <v>0.0833</v>
      </c>
      <c r="I45" s="117" t="n">
        <f aca="false">H45*H39</f>
        <v>174.93</v>
      </c>
      <c r="J45" s="39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</row>
    <row r="46" customFormat="false" ht="15" hidden="false" customHeight="true" outlineLevel="0" collapsed="false">
      <c r="A46" s="90" t="s">
        <v>21</v>
      </c>
      <c r="B46" s="73" t="s">
        <v>81</v>
      </c>
      <c r="C46" s="73"/>
      <c r="D46" s="73"/>
      <c r="E46" s="73"/>
      <c r="F46" s="73"/>
      <c r="G46" s="73"/>
      <c r="H46" s="116" t="n">
        <v>0.121</v>
      </c>
      <c r="I46" s="117" t="n">
        <f aca="false">H46*H39</f>
        <v>254.1</v>
      </c>
      <c r="J46" s="39"/>
      <c r="N46" s="40"/>
      <c r="O46" s="40"/>
      <c r="P46" s="40"/>
      <c r="Q46" s="40"/>
      <c r="R46" s="40"/>
      <c r="S46" s="40"/>
      <c r="T46" s="40"/>
      <c r="U46" s="40"/>
      <c r="V46" s="40"/>
      <c r="W46" s="40"/>
      <c r="X46" s="40"/>
      <c r="Y46" s="40"/>
      <c r="Z46" s="40"/>
      <c r="AA46" s="40"/>
    </row>
    <row r="47" customFormat="false" ht="15" hidden="false" customHeight="true" outlineLevel="0" collapsed="false">
      <c r="A47" s="86" t="s">
        <v>82</v>
      </c>
      <c r="B47" s="86"/>
      <c r="C47" s="86"/>
      <c r="D47" s="86"/>
      <c r="E47" s="86"/>
      <c r="F47" s="86"/>
      <c r="G47" s="86"/>
      <c r="H47" s="106" t="n">
        <f aca="false">SUM(I45:I46)</f>
        <v>429.03</v>
      </c>
      <c r="I47" s="106"/>
      <c r="J47" s="39"/>
    </row>
    <row r="48" customFormat="false" ht="15" hidden="false" customHeight="true" outlineLevel="0" collapsed="false">
      <c r="A48" s="109"/>
      <c r="B48" s="109"/>
      <c r="C48" s="109"/>
      <c r="D48" s="109"/>
      <c r="E48" s="109"/>
      <c r="F48" s="109"/>
      <c r="G48" s="109"/>
      <c r="H48" s="109"/>
      <c r="I48" s="109"/>
      <c r="J48" s="39"/>
    </row>
    <row r="49" customFormat="false" ht="15" hidden="false" customHeight="true" outlineLevel="0" collapsed="false">
      <c r="A49" s="119" t="s">
        <v>83</v>
      </c>
      <c r="B49" s="119"/>
      <c r="C49" s="119"/>
      <c r="D49" s="119"/>
      <c r="E49" s="119"/>
      <c r="F49" s="119"/>
      <c r="G49" s="119"/>
      <c r="H49" s="119"/>
      <c r="I49" s="120" t="n">
        <f aca="false">H39+H47</f>
        <v>2529.03</v>
      </c>
      <c r="J49" s="39"/>
    </row>
    <row r="50" customFormat="false" ht="15" hidden="false" customHeight="true" outlineLevel="0" collapsed="false">
      <c r="A50" s="113" t="s">
        <v>84</v>
      </c>
      <c r="B50" s="113"/>
      <c r="C50" s="113"/>
      <c r="D50" s="113"/>
      <c r="E50" s="113"/>
      <c r="F50" s="113"/>
      <c r="G50" s="113"/>
      <c r="H50" s="113"/>
      <c r="I50" s="113"/>
      <c r="J50" s="39"/>
    </row>
    <row r="51" customFormat="false" ht="15" hidden="false" customHeight="true" outlineLevel="0" collapsed="false">
      <c r="A51" s="86" t="s">
        <v>85</v>
      </c>
      <c r="B51" s="71" t="s">
        <v>86</v>
      </c>
      <c r="C51" s="71"/>
      <c r="D51" s="71"/>
      <c r="E51" s="71"/>
      <c r="F51" s="71"/>
      <c r="G51" s="71"/>
      <c r="H51" s="114" t="s">
        <v>79</v>
      </c>
      <c r="I51" s="115" t="s">
        <v>60</v>
      </c>
      <c r="J51" s="39"/>
    </row>
    <row r="52" customFormat="false" ht="15" hidden="false" customHeight="true" outlineLevel="0" collapsed="false">
      <c r="A52" s="90" t="s">
        <v>61</v>
      </c>
      <c r="B52" s="73" t="s">
        <v>87</v>
      </c>
      <c r="C52" s="73"/>
      <c r="D52" s="73"/>
      <c r="E52" s="73"/>
      <c r="F52" s="73"/>
      <c r="G52" s="73"/>
      <c r="H52" s="121" t="n">
        <v>0.2</v>
      </c>
      <c r="I52" s="122" t="n">
        <f aca="false">H52*I$49</f>
        <v>505.806</v>
      </c>
      <c r="J52" s="39"/>
      <c r="K52" s="123"/>
      <c r="L52" s="123"/>
      <c r="M52" s="123"/>
    </row>
    <row r="53" customFormat="false" ht="15" hidden="false" customHeight="true" outlineLevel="0" collapsed="false">
      <c r="A53" s="90" t="s">
        <v>21</v>
      </c>
      <c r="B53" s="73" t="s">
        <v>88</v>
      </c>
      <c r="C53" s="73"/>
      <c r="D53" s="73"/>
      <c r="E53" s="73"/>
      <c r="F53" s="73"/>
      <c r="G53" s="73"/>
      <c r="H53" s="121" t="n">
        <v>0.025</v>
      </c>
      <c r="I53" s="122" t="n">
        <f aca="false">H53*I$49</f>
        <v>63.22575</v>
      </c>
      <c r="J53" s="39"/>
      <c r="K53" s="123"/>
      <c r="L53" s="123"/>
      <c r="M53" s="123"/>
    </row>
    <row r="54" customFormat="false" ht="15" hidden="false" customHeight="true" outlineLevel="0" collapsed="false">
      <c r="A54" s="90" t="s">
        <v>23</v>
      </c>
      <c r="B54" s="94" t="s">
        <v>89</v>
      </c>
      <c r="C54" s="94"/>
      <c r="D54" s="124" t="s">
        <v>90</v>
      </c>
      <c r="E54" s="125" t="n">
        <v>0.03</v>
      </c>
      <c r="F54" s="124" t="s">
        <v>91</v>
      </c>
      <c r="G54" s="126" t="n">
        <v>1</v>
      </c>
      <c r="H54" s="127" t="n">
        <f aca="false">E54*G54</f>
        <v>0.03</v>
      </c>
      <c r="I54" s="122" t="n">
        <f aca="false">H54*I$49</f>
        <v>75.8709</v>
      </c>
      <c r="J54" s="39"/>
      <c r="K54" s="123"/>
      <c r="L54" s="123"/>
      <c r="M54" s="123"/>
    </row>
    <row r="55" customFormat="false" ht="15" hidden="false" customHeight="true" outlineLevel="0" collapsed="false">
      <c r="A55" s="90" t="s">
        <v>39</v>
      </c>
      <c r="B55" s="73" t="s">
        <v>92</v>
      </c>
      <c r="C55" s="73"/>
      <c r="D55" s="73"/>
      <c r="E55" s="73"/>
      <c r="F55" s="73"/>
      <c r="G55" s="73"/>
      <c r="H55" s="121" t="n">
        <v>0.015</v>
      </c>
      <c r="I55" s="122" t="n">
        <f aca="false">H55*I$49</f>
        <v>37.93545</v>
      </c>
      <c r="J55" s="39"/>
      <c r="K55" s="123"/>
      <c r="L55" s="123"/>
      <c r="M55" s="123"/>
    </row>
    <row r="56" customFormat="false" ht="15" hidden="false" customHeight="true" outlineLevel="0" collapsed="false">
      <c r="A56" s="90" t="s">
        <v>42</v>
      </c>
      <c r="B56" s="73" t="s">
        <v>93</v>
      </c>
      <c r="C56" s="73"/>
      <c r="D56" s="73"/>
      <c r="E56" s="73"/>
      <c r="F56" s="73"/>
      <c r="G56" s="73"/>
      <c r="H56" s="128" t="n">
        <v>0.01</v>
      </c>
      <c r="I56" s="122" t="n">
        <f aca="false">H56*I$49</f>
        <v>25.2903</v>
      </c>
      <c r="J56" s="39"/>
      <c r="K56" s="123"/>
      <c r="L56" s="123"/>
      <c r="M56" s="123"/>
    </row>
    <row r="57" customFormat="false" ht="15" hidden="false" customHeight="true" outlineLevel="0" collapsed="false">
      <c r="A57" s="90" t="s">
        <v>69</v>
      </c>
      <c r="B57" s="73" t="s">
        <v>94</v>
      </c>
      <c r="C57" s="73"/>
      <c r="D57" s="73"/>
      <c r="E57" s="73"/>
      <c r="F57" s="73"/>
      <c r="G57" s="73"/>
      <c r="H57" s="121" t="n">
        <v>0.006</v>
      </c>
      <c r="I57" s="122" t="n">
        <f aca="false">H57*I$49</f>
        <v>15.17418</v>
      </c>
      <c r="J57" s="39"/>
      <c r="K57" s="123"/>
      <c r="L57" s="123"/>
      <c r="M57" s="123"/>
    </row>
    <row r="58" customFormat="false" ht="15" hidden="false" customHeight="true" outlineLevel="0" collapsed="false">
      <c r="A58" s="90" t="s">
        <v>71</v>
      </c>
      <c r="B58" s="73" t="s">
        <v>95</v>
      </c>
      <c r="C58" s="73"/>
      <c r="D58" s="73"/>
      <c r="E58" s="73"/>
      <c r="F58" s="73"/>
      <c r="G58" s="73"/>
      <c r="H58" s="121" t="n">
        <v>0.002</v>
      </c>
      <c r="I58" s="122" t="n">
        <f aca="false">H58*I$49</f>
        <v>5.05806</v>
      </c>
      <c r="J58" s="39"/>
      <c r="K58" s="123"/>
      <c r="L58" s="123"/>
      <c r="M58" s="123"/>
    </row>
    <row r="59" customFormat="false" ht="15" hidden="false" customHeight="true" outlineLevel="0" collapsed="false">
      <c r="A59" s="90" t="s">
        <v>96</v>
      </c>
      <c r="B59" s="73" t="s">
        <v>97</v>
      </c>
      <c r="C59" s="73"/>
      <c r="D59" s="73"/>
      <c r="E59" s="73"/>
      <c r="F59" s="73"/>
      <c r="G59" s="73"/>
      <c r="H59" s="128" t="n">
        <v>0.08</v>
      </c>
      <c r="I59" s="122" t="n">
        <f aca="false">H59*I$49</f>
        <v>202.3224</v>
      </c>
      <c r="J59" s="39"/>
      <c r="K59" s="123"/>
      <c r="L59" s="123"/>
      <c r="M59" s="123"/>
    </row>
    <row r="60" customFormat="false" ht="15" hidden="false" customHeight="true" outlineLevel="0" collapsed="false">
      <c r="A60" s="86" t="s">
        <v>98</v>
      </c>
      <c r="B60" s="86"/>
      <c r="C60" s="86"/>
      <c r="D60" s="86"/>
      <c r="E60" s="86"/>
      <c r="F60" s="86"/>
      <c r="G60" s="86"/>
      <c r="H60" s="129" t="n">
        <f aca="false">SUM(H52:H59)</f>
        <v>0.368</v>
      </c>
      <c r="I60" s="106" t="n">
        <f aca="false">SUM(I52:I59)</f>
        <v>930.68304</v>
      </c>
      <c r="J60" s="39"/>
      <c r="K60" s="123"/>
      <c r="L60" s="123"/>
      <c r="M60" s="123"/>
    </row>
    <row r="61" customFormat="false" ht="15" hidden="false" customHeight="true" outlineLevel="0" collapsed="false">
      <c r="A61" s="109"/>
      <c r="B61" s="109"/>
      <c r="C61" s="109"/>
      <c r="D61" s="109"/>
      <c r="E61" s="109"/>
      <c r="F61" s="109"/>
      <c r="G61" s="109"/>
      <c r="H61" s="109"/>
      <c r="I61" s="109"/>
      <c r="J61" s="39"/>
    </row>
    <row r="62" customFormat="false" ht="15" hidden="false" customHeight="true" outlineLevel="0" collapsed="false">
      <c r="A62" s="130" t="s">
        <v>99</v>
      </c>
      <c r="B62" s="130"/>
      <c r="C62" s="130"/>
      <c r="D62" s="130"/>
      <c r="E62" s="130"/>
      <c r="F62" s="130"/>
      <c r="G62" s="130"/>
      <c r="H62" s="130"/>
      <c r="I62" s="130"/>
      <c r="J62" s="39"/>
    </row>
    <row r="63" customFormat="false" ht="15" hidden="false" customHeight="true" outlineLevel="0" collapsed="false">
      <c r="A63" s="86" t="s">
        <v>100</v>
      </c>
      <c r="B63" s="71" t="s">
        <v>101</v>
      </c>
      <c r="C63" s="71"/>
      <c r="D63" s="71"/>
      <c r="E63" s="71"/>
      <c r="F63" s="71"/>
      <c r="G63" s="71"/>
      <c r="H63" s="131" t="s">
        <v>60</v>
      </c>
      <c r="I63" s="131"/>
      <c r="J63" s="132"/>
    </row>
    <row r="64" customFormat="false" ht="15" hidden="false" customHeight="true" outlineLevel="0" collapsed="false">
      <c r="A64" s="90" t="s">
        <v>61</v>
      </c>
      <c r="B64" s="124" t="s">
        <v>102</v>
      </c>
      <c r="C64" s="124" t="s">
        <v>103</v>
      </c>
      <c r="D64" s="124" t="s">
        <v>20</v>
      </c>
      <c r="E64" s="124" t="s">
        <v>104</v>
      </c>
      <c r="F64" s="124" t="s">
        <v>105</v>
      </c>
      <c r="G64" s="124" t="s">
        <v>106</v>
      </c>
      <c r="H64" s="133" t="n">
        <f aca="false">D65*E65*F65-G65</f>
        <v>58.8</v>
      </c>
      <c r="I64" s="133"/>
      <c r="J64" s="96"/>
      <c r="K64" s="103"/>
      <c r="L64" s="108" t="n">
        <f aca="false">44*D65</f>
        <v>184.8</v>
      </c>
    </row>
    <row r="65" customFormat="false" ht="12.75" hidden="false" customHeight="false" outlineLevel="0" collapsed="false">
      <c r="A65" s="90"/>
      <c r="B65" s="124"/>
      <c r="C65" s="124" t="s">
        <v>64</v>
      </c>
      <c r="D65" s="134" t="n">
        <v>4.2</v>
      </c>
      <c r="E65" s="63" t="n">
        <v>2</v>
      </c>
      <c r="F65" s="63" t="n">
        <v>22</v>
      </c>
      <c r="G65" s="135" t="n">
        <f aca="false">H32*6%</f>
        <v>126</v>
      </c>
      <c r="H65" s="133"/>
      <c r="I65" s="133"/>
      <c r="J65" s="96"/>
      <c r="L65" s="108" t="n">
        <f aca="false">L64-G65</f>
        <v>58.8</v>
      </c>
    </row>
    <row r="66" customFormat="false" ht="12.75" hidden="true" customHeight="false" outlineLevel="0" collapsed="false">
      <c r="A66" s="90"/>
      <c r="B66" s="124"/>
      <c r="C66" s="124"/>
      <c r="D66" s="136"/>
      <c r="E66" s="124"/>
      <c r="F66" s="124"/>
      <c r="G66" s="136"/>
      <c r="H66" s="137"/>
      <c r="I66" s="133"/>
      <c r="J66" s="96"/>
    </row>
    <row r="67" customFormat="false" ht="12.75" hidden="true" customHeight="false" outlineLevel="0" collapsed="false">
      <c r="A67" s="90"/>
      <c r="B67" s="124"/>
      <c r="C67" s="124"/>
      <c r="D67" s="136"/>
      <c r="E67" s="124"/>
      <c r="F67" s="124"/>
      <c r="G67" s="136"/>
      <c r="H67" s="137"/>
      <c r="I67" s="133"/>
      <c r="J67" s="96"/>
    </row>
    <row r="68" customFormat="false" ht="12.75" hidden="true" customHeight="false" outlineLevel="0" collapsed="false">
      <c r="A68" s="90"/>
      <c r="B68" s="124"/>
      <c r="C68" s="124"/>
      <c r="D68" s="136"/>
      <c r="E68" s="124"/>
      <c r="F68" s="124"/>
      <c r="G68" s="136"/>
      <c r="H68" s="137"/>
      <c r="I68" s="133"/>
      <c r="J68" s="96"/>
    </row>
    <row r="69" customFormat="false" ht="12.75" hidden="false" customHeight="false" outlineLevel="0" collapsed="false">
      <c r="A69" s="90" t="s">
        <v>21</v>
      </c>
      <c r="B69" s="138" t="s">
        <v>107</v>
      </c>
      <c r="C69" s="138"/>
      <c r="D69" s="124" t="s">
        <v>103</v>
      </c>
      <c r="E69" s="124" t="s">
        <v>20</v>
      </c>
      <c r="F69" s="124" t="s">
        <v>105</v>
      </c>
      <c r="G69" s="124" t="s">
        <v>106</v>
      </c>
      <c r="H69" s="133" t="n">
        <f aca="false">E70*(100%-G70)</f>
        <v>827.4</v>
      </c>
      <c r="I69" s="133"/>
      <c r="J69" s="96"/>
    </row>
    <row r="70" customFormat="false" ht="15" hidden="false" customHeight="true" outlineLevel="0" collapsed="false">
      <c r="A70" s="90"/>
      <c r="B70" s="138"/>
      <c r="C70" s="138"/>
      <c r="D70" s="124" t="s">
        <v>108</v>
      </c>
      <c r="E70" s="134" t="n">
        <v>840</v>
      </c>
      <c r="F70" s="139" t="n">
        <f aca="false">F65</f>
        <v>22</v>
      </c>
      <c r="G70" s="140" t="n">
        <v>0.015</v>
      </c>
      <c r="H70" s="133"/>
      <c r="I70" s="133"/>
      <c r="J70" s="96"/>
    </row>
    <row r="71" customFormat="false" ht="15" hidden="false" customHeight="true" outlineLevel="0" collapsed="false">
      <c r="A71" s="90" t="s">
        <v>23</v>
      </c>
      <c r="B71" s="138" t="s">
        <v>109</v>
      </c>
      <c r="C71" s="138"/>
      <c r="D71" s="124" t="s">
        <v>103</v>
      </c>
      <c r="E71" s="124" t="s">
        <v>20</v>
      </c>
      <c r="F71" s="124" t="s">
        <v>106</v>
      </c>
      <c r="G71" s="141" t="s">
        <v>110</v>
      </c>
      <c r="H71" s="142" t="n">
        <v>0</v>
      </c>
      <c r="I71" s="142"/>
      <c r="J71" s="96"/>
      <c r="L71" s="123" t="n">
        <f aca="false">H32*16%</f>
        <v>336</v>
      </c>
    </row>
    <row r="72" customFormat="false" ht="15" hidden="false" customHeight="true" outlineLevel="0" collapsed="false">
      <c r="A72" s="90"/>
      <c r="B72" s="138"/>
      <c r="C72" s="138"/>
      <c r="D72" s="124" t="s">
        <v>111</v>
      </c>
      <c r="E72" s="134" t="n">
        <v>0</v>
      </c>
      <c r="F72" s="134" t="n">
        <v>0</v>
      </c>
      <c r="G72" s="143" t="n">
        <v>0</v>
      </c>
      <c r="H72" s="142"/>
      <c r="I72" s="142"/>
      <c r="J72" s="96"/>
      <c r="L72" s="123"/>
    </row>
    <row r="73" customFormat="false" ht="12.75" hidden="false" customHeight="false" outlineLevel="0" collapsed="false">
      <c r="A73" s="90" t="s">
        <v>39</v>
      </c>
      <c r="B73" s="138" t="s">
        <v>112</v>
      </c>
      <c r="C73" s="138"/>
      <c r="D73" s="138"/>
      <c r="E73" s="138"/>
      <c r="F73" s="138"/>
      <c r="G73" s="138"/>
      <c r="H73" s="142" t="n">
        <v>11</v>
      </c>
      <c r="I73" s="142"/>
      <c r="J73" s="96"/>
    </row>
    <row r="74" customFormat="false" ht="12.75" hidden="false" customHeight="false" outlineLevel="0" collapsed="false">
      <c r="A74" s="90" t="s">
        <v>42</v>
      </c>
      <c r="B74" s="138" t="s">
        <v>113</v>
      </c>
      <c r="C74" s="138"/>
      <c r="D74" s="138"/>
      <c r="E74" s="138"/>
      <c r="F74" s="138"/>
      <c r="G74" s="138"/>
      <c r="H74" s="142" t="s">
        <v>114</v>
      </c>
      <c r="I74" s="142"/>
      <c r="J74" s="96"/>
    </row>
    <row r="75" customFormat="false" ht="15" hidden="false" customHeight="false" outlineLevel="0" collapsed="false">
      <c r="A75" s="90" t="s">
        <v>69</v>
      </c>
      <c r="B75" s="138" t="s">
        <v>115</v>
      </c>
      <c r="C75" s="138"/>
      <c r="D75" s="138"/>
      <c r="E75" s="138"/>
      <c r="F75" s="138"/>
      <c r="G75" s="138"/>
      <c r="H75" s="142" t="n">
        <v>3.39</v>
      </c>
      <c r="I75" s="142"/>
      <c r="J75" s="96"/>
    </row>
    <row r="76" customFormat="false" ht="12.75" hidden="false" customHeight="false" outlineLevel="0" collapsed="false">
      <c r="A76" s="90" t="s">
        <v>71</v>
      </c>
      <c r="B76" s="144" t="s">
        <v>72</v>
      </c>
      <c r="C76" s="144"/>
      <c r="D76" s="144"/>
      <c r="E76" s="144"/>
      <c r="F76" s="144"/>
      <c r="G76" s="144"/>
      <c r="H76" s="145" t="n">
        <v>0</v>
      </c>
      <c r="I76" s="145"/>
      <c r="J76" s="146"/>
    </row>
    <row r="77" customFormat="false" ht="15" hidden="false" customHeight="true" outlineLevel="0" collapsed="false">
      <c r="A77" s="86" t="s">
        <v>82</v>
      </c>
      <c r="B77" s="86"/>
      <c r="C77" s="86"/>
      <c r="D77" s="86"/>
      <c r="E77" s="86"/>
      <c r="F77" s="86"/>
      <c r="G77" s="86"/>
      <c r="H77" s="106" t="n">
        <f aca="false">SUM(H64:I76)</f>
        <v>900.59</v>
      </c>
      <c r="I77" s="106"/>
      <c r="J77" s="107"/>
    </row>
    <row r="78" customFormat="false" ht="15" hidden="false" customHeight="true" outlineLevel="0" collapsed="false">
      <c r="A78" s="147"/>
      <c r="B78" s="147"/>
      <c r="C78" s="147"/>
      <c r="D78" s="147"/>
      <c r="E78" s="147"/>
      <c r="F78" s="147"/>
      <c r="G78" s="147"/>
      <c r="H78" s="147"/>
      <c r="I78" s="147"/>
      <c r="J78" s="107"/>
      <c r="N78" s="51"/>
    </row>
    <row r="79" customFormat="false" ht="15" hidden="false" customHeight="true" outlineLevel="0" collapsed="false">
      <c r="A79" s="148" t="s">
        <v>116</v>
      </c>
      <c r="B79" s="148"/>
      <c r="C79" s="148"/>
      <c r="D79" s="148"/>
      <c r="E79" s="148"/>
      <c r="F79" s="148"/>
      <c r="G79" s="148"/>
      <c r="H79" s="148"/>
      <c r="I79" s="148"/>
      <c r="J79" s="107"/>
    </row>
    <row r="80" customFormat="false" ht="15" hidden="false" customHeight="true" outlineLevel="0" collapsed="false">
      <c r="A80" s="149"/>
      <c r="B80" s="149"/>
      <c r="C80" s="149"/>
      <c r="D80" s="149"/>
      <c r="E80" s="149"/>
      <c r="F80" s="149"/>
      <c r="G80" s="149"/>
      <c r="H80" s="149"/>
      <c r="I80" s="149"/>
      <c r="J80" s="107"/>
    </row>
    <row r="81" customFormat="false" ht="15" hidden="false" customHeight="true" outlineLevel="0" collapsed="false">
      <c r="A81" s="150" t="n">
        <v>2</v>
      </c>
      <c r="B81" s="151" t="s">
        <v>117</v>
      </c>
      <c r="C81" s="151"/>
      <c r="D81" s="151"/>
      <c r="E81" s="151"/>
      <c r="F81" s="151"/>
      <c r="G81" s="151"/>
      <c r="H81" s="152" t="s">
        <v>60</v>
      </c>
      <c r="I81" s="152"/>
      <c r="J81" s="107"/>
    </row>
    <row r="82" customFormat="false" ht="15" hidden="false" customHeight="true" outlineLevel="0" collapsed="false">
      <c r="A82" s="93" t="s">
        <v>77</v>
      </c>
      <c r="B82" s="138" t="s">
        <v>118</v>
      </c>
      <c r="C82" s="138"/>
      <c r="D82" s="138"/>
      <c r="E82" s="138"/>
      <c r="F82" s="138"/>
      <c r="G82" s="138"/>
      <c r="H82" s="91" t="n">
        <f aca="false">H47</f>
        <v>429.03</v>
      </c>
      <c r="I82" s="91"/>
      <c r="J82" s="107"/>
    </row>
    <row r="83" customFormat="false" ht="15" hidden="false" customHeight="true" outlineLevel="0" collapsed="false">
      <c r="A83" s="93" t="s">
        <v>85</v>
      </c>
      <c r="B83" s="138" t="s">
        <v>86</v>
      </c>
      <c r="C83" s="138"/>
      <c r="D83" s="138"/>
      <c r="E83" s="138"/>
      <c r="F83" s="138"/>
      <c r="G83" s="138"/>
      <c r="H83" s="91" t="n">
        <f aca="false">I60</f>
        <v>930.68304</v>
      </c>
      <c r="I83" s="91"/>
      <c r="J83" s="107"/>
    </row>
    <row r="84" customFormat="false" ht="15" hidden="false" customHeight="true" outlineLevel="0" collapsed="false">
      <c r="A84" s="93" t="s">
        <v>100</v>
      </c>
      <c r="B84" s="138" t="s">
        <v>101</v>
      </c>
      <c r="C84" s="138"/>
      <c r="D84" s="138"/>
      <c r="E84" s="138"/>
      <c r="F84" s="138"/>
      <c r="G84" s="138"/>
      <c r="H84" s="91" t="n">
        <f aca="false">H77</f>
        <v>900.59</v>
      </c>
      <c r="I84" s="91"/>
      <c r="J84" s="107"/>
    </row>
    <row r="85" customFormat="false" ht="15" hidden="false" customHeight="true" outlineLevel="0" collapsed="false">
      <c r="A85" s="86" t="s">
        <v>82</v>
      </c>
      <c r="B85" s="86"/>
      <c r="C85" s="86"/>
      <c r="D85" s="86"/>
      <c r="E85" s="86"/>
      <c r="F85" s="86"/>
      <c r="G85" s="86"/>
      <c r="H85" s="106" t="n">
        <f aca="false">SUM(H82:I84)</f>
        <v>2260.30304</v>
      </c>
      <c r="I85" s="106"/>
      <c r="J85" s="107"/>
    </row>
    <row r="86" customFormat="false" ht="15" hidden="false" customHeight="true" outlineLevel="0" collapsed="false">
      <c r="A86" s="109"/>
      <c r="B86" s="109"/>
      <c r="C86" s="109"/>
      <c r="D86" s="109"/>
      <c r="E86" s="109"/>
      <c r="F86" s="109"/>
      <c r="G86" s="109"/>
      <c r="H86" s="109"/>
      <c r="I86" s="109"/>
      <c r="J86" s="107"/>
    </row>
    <row r="87" customFormat="false" ht="15" hidden="false" customHeight="true" outlineLevel="0" collapsed="false">
      <c r="A87" s="110" t="s">
        <v>119</v>
      </c>
      <c r="B87" s="110"/>
      <c r="C87" s="110"/>
      <c r="D87" s="110"/>
      <c r="E87" s="110"/>
      <c r="F87" s="110"/>
      <c r="G87" s="110"/>
      <c r="H87" s="110"/>
      <c r="I87" s="110"/>
      <c r="J87" s="107"/>
    </row>
    <row r="88" customFormat="false" ht="15" hidden="false" customHeight="true" outlineLevel="0" collapsed="false">
      <c r="A88" s="111" t="s">
        <v>75</v>
      </c>
      <c r="B88" s="111"/>
      <c r="C88" s="111"/>
      <c r="D88" s="111"/>
      <c r="E88" s="111"/>
      <c r="F88" s="111"/>
      <c r="G88" s="111"/>
      <c r="H88" s="111"/>
      <c r="I88" s="153" t="n">
        <f aca="false">H39</f>
        <v>2100</v>
      </c>
      <c r="J88" s="107"/>
    </row>
    <row r="89" customFormat="false" ht="15" hidden="false" customHeight="true" outlineLevel="0" collapsed="false">
      <c r="A89" s="86" t="n">
        <v>3</v>
      </c>
      <c r="B89" s="71" t="s">
        <v>120</v>
      </c>
      <c r="C89" s="71"/>
      <c r="D89" s="71"/>
      <c r="E89" s="71"/>
      <c r="F89" s="71"/>
      <c r="G89" s="71"/>
      <c r="H89" s="114" t="s">
        <v>79</v>
      </c>
      <c r="I89" s="115" t="s">
        <v>60</v>
      </c>
      <c r="J89" s="107"/>
    </row>
    <row r="90" customFormat="false" ht="15" hidden="false" customHeight="true" outlineLevel="0" collapsed="false">
      <c r="A90" s="90" t="s">
        <v>61</v>
      </c>
      <c r="B90" s="73" t="s">
        <v>121</v>
      </c>
      <c r="C90" s="73"/>
      <c r="D90" s="73"/>
      <c r="E90" s="73"/>
      <c r="F90" s="73"/>
      <c r="G90" s="73"/>
      <c r="H90" s="154" t="n">
        <v>0.0046</v>
      </c>
      <c r="I90" s="122" t="n">
        <f aca="false">H90*I88</f>
        <v>9.66</v>
      </c>
      <c r="J90" s="107"/>
    </row>
    <row r="91" customFormat="false" ht="15" hidden="false" customHeight="true" outlineLevel="0" collapsed="false">
      <c r="A91" s="90" t="s">
        <v>21</v>
      </c>
      <c r="B91" s="73" t="s">
        <v>122</v>
      </c>
      <c r="C91" s="73"/>
      <c r="D91" s="73"/>
      <c r="E91" s="73"/>
      <c r="F91" s="73"/>
      <c r="G91" s="73"/>
      <c r="H91" s="155" t="n">
        <f aca="false">H90*H59</f>
        <v>0.000368</v>
      </c>
      <c r="I91" s="122" t="n">
        <f aca="false">H91*$H$39</f>
        <v>0.7728</v>
      </c>
      <c r="J91" s="107"/>
    </row>
    <row r="92" customFormat="false" ht="15" hidden="false" customHeight="true" outlineLevel="0" collapsed="false">
      <c r="A92" s="90" t="s">
        <v>23</v>
      </c>
      <c r="B92" s="73" t="s">
        <v>123</v>
      </c>
      <c r="C92" s="73"/>
      <c r="D92" s="73"/>
      <c r="E92" s="73"/>
      <c r="F92" s="73"/>
      <c r="G92" s="73"/>
      <c r="H92" s="155" t="n">
        <v>0.002</v>
      </c>
      <c r="I92" s="122" t="n">
        <f aca="false">H92*I88</f>
        <v>4.2</v>
      </c>
      <c r="J92" s="107"/>
      <c r="K92" s="156"/>
      <c r="L92" s="156"/>
      <c r="M92" s="156"/>
    </row>
    <row r="93" customFormat="false" ht="15" hidden="false" customHeight="true" outlineLevel="0" collapsed="false">
      <c r="A93" s="90" t="s">
        <v>39</v>
      </c>
      <c r="B93" s="73" t="s">
        <v>124</v>
      </c>
      <c r="C93" s="73"/>
      <c r="D93" s="73"/>
      <c r="E93" s="73"/>
      <c r="F93" s="73"/>
      <c r="G93" s="73"/>
      <c r="H93" s="154" t="n">
        <v>0.0194</v>
      </c>
      <c r="I93" s="122" t="n">
        <f aca="false">H93*I88</f>
        <v>40.74</v>
      </c>
      <c r="J93" s="107"/>
    </row>
    <row r="94" customFormat="false" ht="15" hidden="false" customHeight="true" outlineLevel="0" collapsed="false">
      <c r="A94" s="90" t="s">
        <v>42</v>
      </c>
      <c r="B94" s="73" t="s">
        <v>125</v>
      </c>
      <c r="C94" s="73"/>
      <c r="D94" s="73"/>
      <c r="E94" s="73"/>
      <c r="F94" s="73"/>
      <c r="G94" s="73"/>
      <c r="H94" s="155" t="n">
        <f aca="false">H93*H60</f>
        <v>0.0071392</v>
      </c>
      <c r="I94" s="122" t="n">
        <f aca="false">H94*I88</f>
        <v>14.99232</v>
      </c>
      <c r="J94" s="107"/>
    </row>
    <row r="95" customFormat="false" ht="15" hidden="false" customHeight="true" outlineLevel="0" collapsed="false">
      <c r="A95" s="90" t="s">
        <v>69</v>
      </c>
      <c r="B95" s="73" t="s">
        <v>126</v>
      </c>
      <c r="C95" s="73"/>
      <c r="D95" s="73"/>
      <c r="E95" s="73"/>
      <c r="F95" s="73"/>
      <c r="G95" s="73"/>
      <c r="H95" s="155" t="n">
        <v>0.038</v>
      </c>
      <c r="I95" s="122" t="n">
        <f aca="false">H95*I88</f>
        <v>79.8</v>
      </c>
      <c r="J95" s="107"/>
    </row>
    <row r="96" customFormat="false" ht="15" hidden="false" customHeight="true" outlineLevel="0" collapsed="false">
      <c r="A96" s="86" t="s">
        <v>82</v>
      </c>
      <c r="B96" s="86"/>
      <c r="C96" s="86"/>
      <c r="D96" s="86"/>
      <c r="E96" s="86"/>
      <c r="F96" s="86"/>
      <c r="G96" s="86"/>
      <c r="H96" s="106" t="n">
        <f aca="false">SUM(I90:I95)</f>
        <v>150.16512</v>
      </c>
      <c r="I96" s="106"/>
      <c r="J96" s="107"/>
    </row>
    <row r="97" customFormat="false" ht="100.5" hidden="false" customHeight="true" outlineLevel="0" collapsed="false">
      <c r="A97" s="157" t="s">
        <v>127</v>
      </c>
      <c r="B97" s="157"/>
      <c r="C97" s="157"/>
      <c r="D97" s="157"/>
      <c r="E97" s="157"/>
      <c r="F97" s="157"/>
      <c r="G97" s="157"/>
      <c r="H97" s="157"/>
      <c r="I97" s="157"/>
      <c r="J97" s="107"/>
    </row>
    <row r="98" customFormat="false" ht="15" hidden="false" customHeight="true" outlineLevel="0" collapsed="false">
      <c r="A98" s="109"/>
      <c r="B98" s="109"/>
      <c r="C98" s="109"/>
      <c r="D98" s="109"/>
      <c r="E98" s="109"/>
      <c r="F98" s="109"/>
      <c r="G98" s="109"/>
      <c r="H98" s="109"/>
      <c r="I98" s="109"/>
      <c r="J98" s="107"/>
    </row>
    <row r="99" customFormat="false" ht="15" hidden="false" customHeight="true" outlineLevel="0" collapsed="false">
      <c r="A99" s="110" t="s">
        <v>128</v>
      </c>
      <c r="B99" s="110"/>
      <c r="C99" s="110"/>
      <c r="D99" s="110"/>
      <c r="E99" s="110"/>
      <c r="F99" s="110"/>
      <c r="G99" s="110"/>
      <c r="H99" s="110"/>
      <c r="I99" s="110"/>
      <c r="J99" s="107"/>
    </row>
    <row r="100" customFormat="false" ht="15" hidden="false" customHeight="true" outlineLevel="0" collapsed="false">
      <c r="A100" s="111" t="s">
        <v>129</v>
      </c>
      <c r="B100" s="111"/>
      <c r="C100" s="111"/>
      <c r="D100" s="111"/>
      <c r="E100" s="111"/>
      <c r="F100" s="111"/>
      <c r="G100" s="111"/>
      <c r="H100" s="111"/>
      <c r="I100" s="158" t="n">
        <f aca="false">(H96+H85+H39-H64-H69)</f>
        <v>3624.26816</v>
      </c>
      <c r="J100" s="159"/>
      <c r="K100" s="51"/>
    </row>
    <row r="101" customFormat="false" ht="15" hidden="false" customHeight="true" outlineLevel="0" collapsed="false">
      <c r="A101" s="130" t="s">
        <v>130</v>
      </c>
      <c r="B101" s="130"/>
      <c r="C101" s="130"/>
      <c r="D101" s="130"/>
      <c r="E101" s="130"/>
      <c r="F101" s="130"/>
      <c r="G101" s="130"/>
      <c r="H101" s="130"/>
      <c r="I101" s="130"/>
      <c r="J101" s="107"/>
      <c r="K101" s="45"/>
      <c r="L101" s="45"/>
      <c r="M101" s="160"/>
      <c r="N101" s="160"/>
      <c r="O101" s="160"/>
      <c r="P101" s="45"/>
      <c r="Q101" s="45"/>
      <c r="R101" s="160"/>
    </row>
    <row r="102" customFormat="false" ht="15" hidden="false" customHeight="true" outlineLevel="0" collapsed="false">
      <c r="A102" s="86" t="s">
        <v>131</v>
      </c>
      <c r="B102" s="71" t="s">
        <v>132</v>
      </c>
      <c r="C102" s="71"/>
      <c r="D102" s="71"/>
      <c r="E102" s="71"/>
      <c r="F102" s="71"/>
      <c r="G102" s="71"/>
      <c r="H102" s="114" t="s">
        <v>79</v>
      </c>
      <c r="I102" s="131" t="s">
        <v>60</v>
      </c>
      <c r="J102" s="107"/>
      <c r="K102" s="45"/>
      <c r="L102" s="45"/>
      <c r="M102" s="160"/>
      <c r="N102" s="160"/>
      <c r="O102" s="160"/>
      <c r="P102" s="45"/>
      <c r="Q102" s="45"/>
      <c r="R102" s="160"/>
    </row>
    <row r="103" customFormat="false" ht="15" hidden="false" customHeight="true" outlineLevel="0" collapsed="false">
      <c r="A103" s="90" t="s">
        <v>61</v>
      </c>
      <c r="B103" s="73" t="s">
        <v>133</v>
      </c>
      <c r="C103" s="73"/>
      <c r="D103" s="73"/>
      <c r="E103" s="73"/>
      <c r="F103" s="73"/>
      <c r="G103" s="73"/>
      <c r="H103" s="128" t="n">
        <v>0.0162</v>
      </c>
      <c r="I103" s="117" t="n">
        <f aca="false">H103*I$100</f>
        <v>58.713144192</v>
      </c>
      <c r="J103" s="107"/>
    </row>
    <row r="104" customFormat="false" ht="15" hidden="false" customHeight="true" outlineLevel="0" collapsed="false">
      <c r="A104" s="90" t="s">
        <v>21</v>
      </c>
      <c r="B104" s="73" t="s">
        <v>132</v>
      </c>
      <c r="C104" s="73"/>
      <c r="D104" s="73"/>
      <c r="E104" s="73"/>
      <c r="F104" s="73"/>
      <c r="G104" s="73"/>
      <c r="H104" s="128" t="n">
        <v>0.0073</v>
      </c>
      <c r="I104" s="117" t="n">
        <f aca="false">H104*I$100</f>
        <v>26.457157568</v>
      </c>
      <c r="J104" s="107"/>
    </row>
    <row r="105" customFormat="false" ht="15" hidden="false" customHeight="true" outlineLevel="0" collapsed="false">
      <c r="A105" s="90" t="s">
        <v>23</v>
      </c>
      <c r="B105" s="73" t="s">
        <v>134</v>
      </c>
      <c r="C105" s="73"/>
      <c r="D105" s="73"/>
      <c r="E105" s="73"/>
      <c r="F105" s="73"/>
      <c r="G105" s="73"/>
      <c r="H105" s="128" t="n">
        <v>0.0098</v>
      </c>
      <c r="I105" s="117" t="n">
        <f aca="false">H105*I$100</f>
        <v>35.517827968</v>
      </c>
      <c r="J105" s="107"/>
    </row>
    <row r="106" customFormat="false" ht="15" hidden="false" customHeight="true" outlineLevel="0" collapsed="false">
      <c r="A106" s="90" t="s">
        <v>39</v>
      </c>
      <c r="B106" s="73" t="s">
        <v>135</v>
      </c>
      <c r="C106" s="73"/>
      <c r="D106" s="73"/>
      <c r="E106" s="73"/>
      <c r="F106" s="73"/>
      <c r="G106" s="73"/>
      <c r="H106" s="128" t="n">
        <v>0.0032</v>
      </c>
      <c r="I106" s="117" t="n">
        <f aca="false">H106*I$100</f>
        <v>11.597658112</v>
      </c>
      <c r="J106" s="107"/>
      <c r="L106" s="45"/>
      <c r="M106" s="45"/>
      <c r="N106" s="160"/>
      <c r="O106" s="160"/>
      <c r="P106" s="160"/>
      <c r="Q106" s="160"/>
      <c r="R106" s="161"/>
    </row>
    <row r="107" customFormat="false" ht="15" hidden="false" customHeight="true" outlineLevel="0" collapsed="false">
      <c r="A107" s="90" t="s">
        <v>42</v>
      </c>
      <c r="B107" s="73" t="s">
        <v>136</v>
      </c>
      <c r="C107" s="73"/>
      <c r="D107" s="73"/>
      <c r="E107" s="73"/>
      <c r="F107" s="73"/>
      <c r="G107" s="73"/>
      <c r="H107" s="128" t="n">
        <v>0.0054</v>
      </c>
      <c r="I107" s="117" t="n">
        <f aca="false">H107*I$100</f>
        <v>19.571048064</v>
      </c>
      <c r="J107" s="107"/>
      <c r="L107" s="45"/>
      <c r="M107" s="45"/>
      <c r="N107" s="160"/>
      <c r="O107" s="160"/>
      <c r="P107" s="160"/>
      <c r="Q107" s="160"/>
      <c r="R107" s="162"/>
    </row>
    <row r="108" customFormat="false" ht="15" hidden="false" customHeight="true" outlineLevel="0" collapsed="false">
      <c r="A108" s="90" t="s">
        <v>69</v>
      </c>
      <c r="B108" s="73" t="s">
        <v>137</v>
      </c>
      <c r="C108" s="73"/>
      <c r="D108" s="73"/>
      <c r="E108" s="73"/>
      <c r="F108" s="73"/>
      <c r="G108" s="73"/>
      <c r="H108" s="128"/>
      <c r="I108" s="117" t="n">
        <f aca="false">H108*I$100</f>
        <v>0</v>
      </c>
      <c r="J108" s="107"/>
      <c r="L108" s="45"/>
      <c r="M108" s="45"/>
      <c r="N108" s="160"/>
      <c r="O108" s="160"/>
      <c r="P108" s="160"/>
      <c r="Q108" s="160"/>
      <c r="R108" s="162"/>
    </row>
    <row r="109" customFormat="false" ht="15" hidden="false" customHeight="true" outlineLevel="0" collapsed="false">
      <c r="A109" s="150" t="s">
        <v>138</v>
      </c>
      <c r="B109" s="150"/>
      <c r="C109" s="150"/>
      <c r="D109" s="150"/>
      <c r="E109" s="150"/>
      <c r="F109" s="150"/>
      <c r="G109" s="150"/>
      <c r="H109" s="163" t="n">
        <f aca="false">SUM(H103:H108)</f>
        <v>0.0419</v>
      </c>
      <c r="I109" s="164" t="n">
        <f aca="false">SUM(I103:I108)</f>
        <v>151.856835904</v>
      </c>
      <c r="J109" s="107"/>
    </row>
    <row r="110" customFormat="false" ht="15" hidden="false" customHeight="true" outlineLevel="0" collapsed="false">
      <c r="A110" s="109"/>
      <c r="B110" s="109"/>
      <c r="C110" s="109"/>
      <c r="D110" s="109"/>
      <c r="E110" s="109"/>
      <c r="F110" s="109"/>
      <c r="G110" s="109"/>
      <c r="H110" s="109"/>
      <c r="I110" s="109"/>
      <c r="J110" s="107"/>
    </row>
    <row r="111" customFormat="false" ht="15" hidden="false" customHeight="true" outlineLevel="0" collapsed="false">
      <c r="A111" s="165" t="s">
        <v>139</v>
      </c>
      <c r="B111" s="165"/>
      <c r="C111" s="165"/>
      <c r="D111" s="165"/>
      <c r="E111" s="165"/>
      <c r="F111" s="165"/>
      <c r="G111" s="165"/>
      <c r="H111" s="165"/>
      <c r="I111" s="165"/>
      <c r="J111" s="107"/>
    </row>
    <row r="112" customFormat="false" ht="15" hidden="false" customHeight="true" outlineLevel="0" collapsed="false">
      <c r="A112" s="86" t="s">
        <v>140</v>
      </c>
      <c r="B112" s="71" t="s">
        <v>141</v>
      </c>
      <c r="C112" s="71"/>
      <c r="D112" s="71"/>
      <c r="E112" s="71"/>
      <c r="F112" s="71"/>
      <c r="G112" s="71"/>
      <c r="H112" s="114" t="s">
        <v>79</v>
      </c>
      <c r="I112" s="131" t="s">
        <v>60</v>
      </c>
      <c r="J112" s="107"/>
    </row>
    <row r="113" customFormat="false" ht="29.25" hidden="false" customHeight="true" outlineLevel="0" collapsed="false">
      <c r="A113" s="90" t="s">
        <v>61</v>
      </c>
      <c r="B113" s="166" t="s">
        <v>142</v>
      </c>
      <c r="C113" s="166"/>
      <c r="D113" s="166"/>
      <c r="E113" s="166"/>
      <c r="F113" s="166"/>
      <c r="G113" s="166"/>
      <c r="H113" s="167" t="n">
        <v>0</v>
      </c>
      <c r="I113" s="117" t="n">
        <v>0</v>
      </c>
      <c r="J113" s="107"/>
      <c r="K113" s="168"/>
      <c r="L113" s="168"/>
      <c r="M113" s="168"/>
      <c r="N113" s="168"/>
      <c r="O113" s="168"/>
      <c r="P113" s="168"/>
    </row>
    <row r="114" customFormat="false" ht="15" hidden="false" customHeight="true" outlineLevel="0" collapsed="false">
      <c r="A114" s="86" t="s">
        <v>82</v>
      </c>
      <c r="B114" s="86"/>
      <c r="C114" s="86"/>
      <c r="D114" s="86"/>
      <c r="E114" s="86"/>
      <c r="F114" s="86"/>
      <c r="G114" s="86"/>
      <c r="H114" s="106" t="n">
        <f aca="false">SUM(I110:I113)</f>
        <v>0</v>
      </c>
      <c r="I114" s="106"/>
      <c r="J114" s="107"/>
    </row>
    <row r="115" customFormat="false" ht="31.5" hidden="false" customHeight="true" outlineLevel="0" collapsed="false">
      <c r="A115" s="169" t="s">
        <v>143</v>
      </c>
      <c r="B115" s="169"/>
      <c r="C115" s="169"/>
      <c r="D115" s="169"/>
      <c r="E115" s="169"/>
      <c r="F115" s="169"/>
      <c r="G115" s="169"/>
      <c r="H115" s="169"/>
      <c r="I115" s="169"/>
      <c r="J115" s="107"/>
    </row>
    <row r="116" customFormat="false" ht="15" hidden="false" customHeight="true" outlineLevel="0" collapsed="false">
      <c r="A116" s="148" t="s">
        <v>144</v>
      </c>
      <c r="B116" s="148"/>
      <c r="C116" s="148"/>
      <c r="D116" s="148"/>
      <c r="E116" s="148"/>
      <c r="F116" s="148"/>
      <c r="G116" s="148"/>
      <c r="H116" s="148"/>
      <c r="I116" s="148"/>
      <c r="J116" s="107"/>
    </row>
    <row r="117" customFormat="false" ht="15" hidden="false" customHeight="true" outlineLevel="0" collapsed="false">
      <c r="A117" s="149"/>
      <c r="B117" s="149"/>
      <c r="C117" s="149"/>
      <c r="D117" s="149"/>
      <c r="E117" s="149"/>
      <c r="F117" s="149"/>
      <c r="G117" s="149"/>
      <c r="H117" s="149"/>
      <c r="I117" s="149"/>
      <c r="J117" s="107"/>
    </row>
    <row r="118" customFormat="false" ht="15" hidden="false" customHeight="true" outlineLevel="0" collapsed="false">
      <c r="A118" s="150" t="n">
        <v>4</v>
      </c>
      <c r="B118" s="151" t="s">
        <v>117</v>
      </c>
      <c r="C118" s="151"/>
      <c r="D118" s="151"/>
      <c r="E118" s="151"/>
      <c r="F118" s="151"/>
      <c r="G118" s="151"/>
      <c r="H118" s="152" t="s">
        <v>60</v>
      </c>
      <c r="I118" s="152"/>
      <c r="J118" s="107"/>
    </row>
    <row r="119" customFormat="false" ht="15" hidden="false" customHeight="true" outlineLevel="0" collapsed="false">
      <c r="A119" s="93" t="s">
        <v>131</v>
      </c>
      <c r="B119" s="138" t="s">
        <v>145</v>
      </c>
      <c r="C119" s="138"/>
      <c r="D119" s="138"/>
      <c r="E119" s="138"/>
      <c r="F119" s="138"/>
      <c r="G119" s="138"/>
      <c r="H119" s="91" t="n">
        <f aca="false">I109</f>
        <v>151.856835904</v>
      </c>
      <c r="I119" s="91"/>
      <c r="J119" s="107"/>
    </row>
    <row r="120" customFormat="false" ht="15" hidden="false" customHeight="true" outlineLevel="0" collapsed="false">
      <c r="A120" s="93" t="s">
        <v>140</v>
      </c>
      <c r="B120" s="138" t="s">
        <v>141</v>
      </c>
      <c r="C120" s="138"/>
      <c r="D120" s="138"/>
      <c r="E120" s="138"/>
      <c r="F120" s="138"/>
      <c r="G120" s="138"/>
      <c r="H120" s="91" t="n">
        <f aca="false">H114</f>
        <v>0</v>
      </c>
      <c r="I120" s="91"/>
      <c r="J120" s="107"/>
    </row>
    <row r="121" customFormat="false" ht="15" hidden="false" customHeight="true" outlineLevel="0" collapsed="false">
      <c r="A121" s="86" t="s">
        <v>82</v>
      </c>
      <c r="B121" s="86"/>
      <c r="C121" s="86"/>
      <c r="D121" s="86"/>
      <c r="E121" s="86"/>
      <c r="F121" s="86"/>
      <c r="G121" s="86"/>
      <c r="H121" s="106" t="n">
        <f aca="false">SUM(H119:I120)</f>
        <v>151.856835904</v>
      </c>
      <c r="I121" s="106"/>
      <c r="J121" s="107"/>
    </row>
    <row r="122" customFormat="false" ht="15" hidden="false" customHeight="true" outlineLevel="0" collapsed="false">
      <c r="A122" s="109"/>
      <c r="B122" s="109"/>
      <c r="C122" s="109"/>
      <c r="D122" s="109"/>
      <c r="E122" s="109"/>
      <c r="F122" s="109"/>
      <c r="G122" s="109"/>
      <c r="H122" s="109"/>
      <c r="I122" s="109"/>
      <c r="J122" s="39"/>
    </row>
    <row r="123" customFormat="false" ht="15" hidden="false" customHeight="true" outlineLevel="0" collapsed="false">
      <c r="A123" s="110" t="s">
        <v>146</v>
      </c>
      <c r="B123" s="110"/>
      <c r="C123" s="110"/>
      <c r="D123" s="110"/>
      <c r="E123" s="110"/>
      <c r="F123" s="110"/>
      <c r="G123" s="110"/>
      <c r="H123" s="110"/>
      <c r="I123" s="110"/>
      <c r="J123" s="85"/>
      <c r="L123" s="170"/>
      <c r="M123" s="170"/>
      <c r="N123" s="170"/>
      <c r="O123" s="170"/>
      <c r="P123" s="170"/>
      <c r="Q123" s="170"/>
      <c r="R123" s="170"/>
    </row>
    <row r="124" customFormat="false" ht="15" hidden="false" customHeight="true" outlineLevel="0" collapsed="false">
      <c r="A124" s="86" t="n">
        <v>5</v>
      </c>
      <c r="B124" s="71" t="s">
        <v>147</v>
      </c>
      <c r="C124" s="71"/>
      <c r="D124" s="71"/>
      <c r="E124" s="71"/>
      <c r="F124" s="71"/>
      <c r="G124" s="71"/>
      <c r="H124" s="131" t="s">
        <v>60</v>
      </c>
      <c r="I124" s="131"/>
      <c r="J124" s="132"/>
      <c r="L124" s="54"/>
      <c r="M124" s="54"/>
      <c r="N124" s="171"/>
      <c r="O124" s="171"/>
      <c r="P124" s="172"/>
      <c r="Q124" s="172"/>
      <c r="R124" s="173"/>
    </row>
    <row r="125" customFormat="false" ht="15" hidden="false" customHeight="true" outlineLevel="0" collapsed="false">
      <c r="A125" s="93" t="s">
        <v>61</v>
      </c>
      <c r="B125" s="138" t="s">
        <v>148</v>
      </c>
      <c r="C125" s="138"/>
      <c r="D125" s="138"/>
      <c r="E125" s="138"/>
      <c r="F125" s="138"/>
      <c r="G125" s="138"/>
      <c r="H125" s="174" t="n">
        <v>45</v>
      </c>
      <c r="I125" s="174"/>
      <c r="J125" s="96"/>
      <c r="L125" s="54"/>
      <c r="M125" s="54"/>
      <c r="N125" s="175"/>
      <c r="O125" s="175"/>
      <c r="P125" s="175"/>
      <c r="Q125" s="176"/>
      <c r="R125" s="173"/>
    </row>
    <row r="126" customFormat="false" ht="15" hidden="false" customHeight="true" outlineLevel="0" collapsed="false">
      <c r="A126" s="93" t="s">
        <v>21</v>
      </c>
      <c r="B126" s="138" t="s">
        <v>149</v>
      </c>
      <c r="C126" s="138"/>
      <c r="D126" s="138"/>
      <c r="E126" s="138"/>
      <c r="F126" s="138"/>
      <c r="G126" s="138"/>
      <c r="H126" s="177" t="n">
        <v>0</v>
      </c>
      <c r="I126" s="177"/>
      <c r="J126" s="96"/>
      <c r="K126" s="103"/>
      <c r="L126" s="178"/>
      <c r="M126" s="178"/>
      <c r="N126" s="176"/>
      <c r="O126" s="176"/>
      <c r="P126" s="59"/>
      <c r="Q126" s="176"/>
      <c r="R126" s="173"/>
    </row>
    <row r="127" customFormat="false" ht="15" hidden="false" customHeight="true" outlineLevel="0" collapsed="false">
      <c r="A127" s="93" t="s">
        <v>23</v>
      </c>
      <c r="B127" s="138" t="s">
        <v>150</v>
      </c>
      <c r="C127" s="138"/>
      <c r="D127" s="138"/>
      <c r="E127" s="138"/>
      <c r="F127" s="138"/>
      <c r="G127" s="138"/>
      <c r="H127" s="179" t="n">
        <v>0</v>
      </c>
      <c r="I127" s="179"/>
      <c r="J127" s="96"/>
      <c r="L127" s="173"/>
      <c r="M127" s="173"/>
      <c r="N127" s="180"/>
      <c r="O127" s="180"/>
      <c r="P127" s="180"/>
      <c r="Q127" s="180"/>
      <c r="R127" s="173"/>
    </row>
    <row r="128" customFormat="false" ht="15" hidden="false" customHeight="true" outlineLevel="0" collapsed="false">
      <c r="A128" s="93" t="s">
        <v>39</v>
      </c>
      <c r="B128" s="181" t="s">
        <v>137</v>
      </c>
      <c r="C128" s="181"/>
      <c r="D128" s="181"/>
      <c r="E128" s="181"/>
      <c r="F128" s="181"/>
      <c r="G128" s="181"/>
      <c r="H128" s="177" t="n">
        <v>0</v>
      </c>
      <c r="I128" s="177"/>
      <c r="J128" s="96"/>
      <c r="L128" s="45"/>
      <c r="M128" s="45"/>
      <c r="N128" s="182"/>
      <c r="O128" s="160"/>
      <c r="P128" s="160"/>
      <c r="Q128" s="160"/>
      <c r="R128" s="183"/>
    </row>
    <row r="129" customFormat="false" ht="15" hidden="false" customHeight="true" outlineLevel="0" collapsed="false">
      <c r="A129" s="150" t="s">
        <v>98</v>
      </c>
      <c r="B129" s="150"/>
      <c r="C129" s="150"/>
      <c r="D129" s="150"/>
      <c r="E129" s="150"/>
      <c r="F129" s="150"/>
      <c r="G129" s="150"/>
      <c r="H129" s="184" t="n">
        <f aca="false">SUM(H125:I128)</f>
        <v>45</v>
      </c>
      <c r="I129" s="184"/>
      <c r="J129" s="185"/>
      <c r="L129" s="45"/>
      <c r="M129" s="45"/>
      <c r="N129" s="182"/>
      <c r="O129" s="160"/>
      <c r="P129" s="160"/>
      <c r="Q129" s="160"/>
      <c r="R129" s="186"/>
    </row>
    <row r="130" s="189" customFormat="true" ht="15" hidden="false" customHeight="true" outlineLevel="0" collapsed="false">
      <c r="A130" s="187"/>
      <c r="B130" s="187"/>
      <c r="C130" s="187"/>
      <c r="D130" s="187"/>
      <c r="E130" s="187"/>
      <c r="F130" s="187"/>
      <c r="G130" s="187"/>
      <c r="H130" s="187"/>
      <c r="I130" s="187"/>
      <c r="J130" s="188"/>
      <c r="K130" s="103"/>
      <c r="L130" s="103"/>
      <c r="M130" s="103"/>
      <c r="N130" s="103"/>
      <c r="O130" s="103"/>
      <c r="P130" s="103"/>
      <c r="Q130" s="103"/>
      <c r="R130" s="103"/>
      <c r="S130" s="103"/>
      <c r="T130" s="103"/>
      <c r="U130" s="103"/>
      <c r="V130" s="103"/>
      <c r="W130" s="103"/>
      <c r="X130" s="103"/>
      <c r="Y130" s="103"/>
      <c r="Z130" s="103"/>
      <c r="AA130" s="103"/>
      <c r="AB130" s="103"/>
      <c r="AC130" s="103"/>
      <c r="AD130" s="103"/>
      <c r="AE130" s="103"/>
      <c r="AF130" s="103"/>
      <c r="AG130" s="103"/>
      <c r="AH130" s="103"/>
      <c r="AI130" s="103"/>
      <c r="AJ130" s="103"/>
      <c r="AK130" s="103"/>
      <c r="AL130" s="103"/>
      <c r="AM130" s="103"/>
      <c r="AN130" s="103"/>
      <c r="AO130" s="103"/>
      <c r="AP130" s="103"/>
      <c r="AQ130" s="103"/>
      <c r="AR130" s="103"/>
      <c r="AS130" s="103"/>
      <c r="AT130" s="103"/>
      <c r="AU130" s="103"/>
      <c r="AV130" s="103"/>
      <c r="AW130" s="103"/>
      <c r="AX130" s="103"/>
      <c r="AY130" s="103"/>
      <c r="AZ130" s="103"/>
    </row>
    <row r="131" s="189" customFormat="true" ht="15" hidden="false" customHeight="true" outlineLevel="0" collapsed="false">
      <c r="A131" s="110" t="s">
        <v>151</v>
      </c>
      <c r="B131" s="110"/>
      <c r="C131" s="110"/>
      <c r="D131" s="110"/>
      <c r="E131" s="110"/>
      <c r="F131" s="110"/>
      <c r="G131" s="110"/>
      <c r="H131" s="110"/>
      <c r="I131" s="110"/>
      <c r="J131" s="190"/>
      <c r="K131" s="103"/>
      <c r="L131" s="170"/>
      <c r="M131" s="170"/>
      <c r="N131" s="170"/>
      <c r="O131" s="170"/>
      <c r="P131" s="170"/>
      <c r="Q131" s="170"/>
      <c r="R131" s="170"/>
      <c r="S131" s="103"/>
      <c r="T131" s="103"/>
      <c r="U131" s="103"/>
      <c r="V131" s="103"/>
      <c r="W131" s="103"/>
      <c r="X131" s="103"/>
      <c r="Y131" s="103"/>
      <c r="Z131" s="103"/>
      <c r="AA131" s="103"/>
      <c r="AB131" s="103"/>
      <c r="AC131" s="103"/>
      <c r="AD131" s="103"/>
      <c r="AE131" s="103"/>
      <c r="AF131" s="103"/>
      <c r="AG131" s="103"/>
      <c r="AH131" s="103"/>
      <c r="AI131" s="103"/>
      <c r="AJ131" s="103"/>
      <c r="AK131" s="103"/>
      <c r="AL131" s="103"/>
      <c r="AM131" s="103"/>
      <c r="AN131" s="103"/>
      <c r="AO131" s="103"/>
      <c r="AP131" s="103"/>
      <c r="AQ131" s="103"/>
      <c r="AR131" s="103"/>
      <c r="AS131" s="103"/>
      <c r="AT131" s="103"/>
      <c r="AU131" s="103"/>
      <c r="AV131" s="103"/>
      <c r="AW131" s="103"/>
      <c r="AX131" s="103"/>
      <c r="AY131" s="103"/>
      <c r="AZ131" s="103"/>
    </row>
    <row r="132" s="189" customFormat="true" ht="34.5" hidden="false" customHeight="true" outlineLevel="0" collapsed="false">
      <c r="A132" s="150" t="n">
        <v>6</v>
      </c>
      <c r="B132" s="151" t="s">
        <v>152</v>
      </c>
      <c r="C132" s="151"/>
      <c r="D132" s="151"/>
      <c r="E132" s="151"/>
      <c r="F132" s="151"/>
      <c r="G132" s="151"/>
      <c r="H132" s="191" t="s">
        <v>79</v>
      </c>
      <c r="I132" s="152" t="s">
        <v>60</v>
      </c>
      <c r="J132" s="192"/>
      <c r="K132" s="103"/>
      <c r="L132" s="54"/>
      <c r="M132" s="54"/>
      <c r="N132" s="193"/>
      <c r="O132" s="193"/>
      <c r="P132" s="193"/>
      <c r="Q132" s="172"/>
      <c r="R132" s="173"/>
      <c r="S132" s="103"/>
      <c r="T132" s="103"/>
      <c r="U132" s="103"/>
      <c r="V132" s="103"/>
      <c r="W132" s="103"/>
      <c r="X132" s="103"/>
      <c r="Y132" s="103"/>
      <c r="Z132" s="103"/>
      <c r="AA132" s="103"/>
      <c r="AB132" s="103"/>
      <c r="AC132" s="103"/>
      <c r="AD132" s="103"/>
      <c r="AE132" s="103"/>
      <c r="AF132" s="103"/>
      <c r="AG132" s="103"/>
      <c r="AH132" s="103"/>
      <c r="AI132" s="103"/>
      <c r="AJ132" s="103"/>
      <c r="AK132" s="103"/>
      <c r="AL132" s="103"/>
      <c r="AM132" s="103"/>
      <c r="AN132" s="103"/>
      <c r="AO132" s="103"/>
      <c r="AP132" s="103"/>
      <c r="AQ132" s="103"/>
      <c r="AR132" s="103"/>
      <c r="AS132" s="103"/>
      <c r="AT132" s="103"/>
      <c r="AU132" s="103"/>
      <c r="AV132" s="103"/>
      <c r="AW132" s="103"/>
      <c r="AX132" s="103"/>
      <c r="AY132" s="103"/>
      <c r="AZ132" s="103"/>
    </row>
    <row r="133" s="189" customFormat="true" ht="15" hidden="false" customHeight="true" outlineLevel="0" collapsed="false">
      <c r="A133" s="93" t="s">
        <v>61</v>
      </c>
      <c r="B133" s="138" t="s">
        <v>153</v>
      </c>
      <c r="C133" s="138"/>
      <c r="D133" s="138"/>
      <c r="E133" s="138"/>
      <c r="F133" s="138"/>
      <c r="G133" s="138"/>
      <c r="H133" s="154" t="n">
        <v>0.05</v>
      </c>
      <c r="I133" s="91" t="n">
        <f aca="false">H150*H133</f>
        <v>235.3662497952</v>
      </c>
      <c r="J133" s="102"/>
      <c r="K133" s="103"/>
      <c r="L133" s="55"/>
      <c r="M133" s="55"/>
      <c r="N133" s="176"/>
      <c r="O133" s="176"/>
      <c r="P133" s="176"/>
      <c r="Q133" s="176"/>
      <c r="R133" s="173"/>
      <c r="S133" s="103"/>
      <c r="T133" s="103"/>
      <c r="U133" s="103"/>
      <c r="V133" s="103"/>
      <c r="W133" s="103"/>
      <c r="X133" s="103"/>
      <c r="Y133" s="103"/>
      <c r="Z133" s="103"/>
      <c r="AA133" s="103"/>
      <c r="AB133" s="103"/>
      <c r="AC133" s="103"/>
      <c r="AD133" s="103"/>
      <c r="AE133" s="103"/>
      <c r="AF133" s="103"/>
      <c r="AG133" s="103"/>
      <c r="AH133" s="103"/>
      <c r="AI133" s="103"/>
      <c r="AJ133" s="103"/>
      <c r="AK133" s="103"/>
      <c r="AL133" s="103"/>
      <c r="AM133" s="103"/>
      <c r="AN133" s="103"/>
      <c r="AO133" s="103"/>
      <c r="AP133" s="103"/>
      <c r="AQ133" s="103"/>
      <c r="AR133" s="103"/>
      <c r="AS133" s="103"/>
      <c r="AT133" s="103"/>
      <c r="AU133" s="103"/>
      <c r="AV133" s="103"/>
      <c r="AW133" s="103"/>
      <c r="AX133" s="103"/>
      <c r="AY133" s="103"/>
      <c r="AZ133" s="103"/>
    </row>
    <row r="134" s="189" customFormat="true" ht="15" hidden="false" customHeight="true" outlineLevel="0" collapsed="false">
      <c r="A134" s="93" t="s">
        <v>21</v>
      </c>
      <c r="B134" s="138" t="s">
        <v>154</v>
      </c>
      <c r="C134" s="138"/>
      <c r="D134" s="138"/>
      <c r="E134" s="138"/>
      <c r="F134" s="138"/>
      <c r="G134" s="138"/>
      <c r="H134" s="154" t="n">
        <v>0.1</v>
      </c>
      <c r="I134" s="91" t="n">
        <f aca="false">(I133+H150)*H134</f>
        <v>494.26912456992</v>
      </c>
      <c r="J134" s="102"/>
      <c r="K134" s="103"/>
      <c r="L134" s="175"/>
      <c r="M134" s="175"/>
      <c r="N134" s="194"/>
      <c r="O134" s="194"/>
      <c r="P134" s="195"/>
      <c r="Q134" s="79"/>
      <c r="R134" s="173"/>
      <c r="S134" s="103"/>
      <c r="T134" s="103"/>
      <c r="U134" s="103"/>
      <c r="V134" s="103"/>
      <c r="W134" s="103"/>
      <c r="X134" s="103"/>
      <c r="Y134" s="103"/>
      <c r="Z134" s="103"/>
      <c r="AA134" s="103"/>
      <c r="AB134" s="103"/>
      <c r="AC134" s="103"/>
      <c r="AD134" s="103"/>
      <c r="AE134" s="103"/>
      <c r="AF134" s="103"/>
      <c r="AG134" s="103"/>
      <c r="AH134" s="103"/>
      <c r="AI134" s="103"/>
      <c r="AJ134" s="103"/>
      <c r="AK134" s="103"/>
      <c r="AL134" s="103"/>
      <c r="AM134" s="103"/>
      <c r="AN134" s="103"/>
      <c r="AO134" s="103"/>
      <c r="AP134" s="103"/>
      <c r="AQ134" s="103"/>
      <c r="AR134" s="103"/>
      <c r="AS134" s="103"/>
      <c r="AT134" s="103"/>
      <c r="AU134" s="103"/>
      <c r="AV134" s="103"/>
      <c r="AW134" s="103"/>
      <c r="AX134" s="103"/>
      <c r="AY134" s="103"/>
      <c r="AZ134" s="103"/>
    </row>
    <row r="135" s="189" customFormat="true" ht="15" hidden="false" customHeight="true" outlineLevel="0" collapsed="false">
      <c r="A135" s="93" t="s">
        <v>23</v>
      </c>
      <c r="B135" s="138" t="s">
        <v>155</v>
      </c>
      <c r="C135" s="138"/>
      <c r="D135" s="138"/>
      <c r="E135" s="138"/>
      <c r="F135" s="138"/>
      <c r="G135" s="138"/>
      <c r="H135" s="155"/>
      <c r="I135" s="91"/>
      <c r="J135" s="102"/>
      <c r="K135" s="103"/>
      <c r="L135" s="173"/>
      <c r="M135" s="173"/>
      <c r="N135" s="196"/>
      <c r="O135" s="196"/>
      <c r="P135" s="180"/>
      <c r="Q135" s="180"/>
      <c r="R135" s="173"/>
      <c r="S135" s="103"/>
      <c r="T135" s="103"/>
      <c r="U135" s="103"/>
      <c r="V135" s="103"/>
      <c r="W135" s="103"/>
      <c r="X135" s="103"/>
      <c r="Y135" s="103"/>
      <c r="Z135" s="103"/>
      <c r="AA135" s="103"/>
      <c r="AB135" s="103"/>
      <c r="AC135" s="103"/>
      <c r="AD135" s="103"/>
      <c r="AE135" s="103"/>
      <c r="AF135" s="103"/>
      <c r="AG135" s="103"/>
      <c r="AH135" s="103"/>
      <c r="AI135" s="103"/>
      <c r="AJ135" s="103"/>
      <c r="AK135" s="103"/>
      <c r="AL135" s="103"/>
      <c r="AM135" s="103"/>
      <c r="AN135" s="103"/>
      <c r="AO135" s="103"/>
      <c r="AP135" s="103"/>
      <c r="AQ135" s="103"/>
      <c r="AR135" s="103"/>
      <c r="AS135" s="103"/>
      <c r="AT135" s="103"/>
      <c r="AU135" s="103"/>
      <c r="AV135" s="103"/>
      <c r="AW135" s="103"/>
      <c r="AX135" s="103"/>
      <c r="AY135" s="103"/>
      <c r="AZ135" s="103"/>
    </row>
    <row r="136" customFormat="false" ht="15" hidden="false" customHeight="true" outlineLevel="0" collapsed="false">
      <c r="A136" s="197" t="s">
        <v>156</v>
      </c>
      <c r="B136" s="197"/>
      <c r="C136" s="100" t="s">
        <v>157</v>
      </c>
      <c r="D136" s="98" t="s">
        <v>158</v>
      </c>
      <c r="E136" s="198" t="s">
        <v>159</v>
      </c>
      <c r="F136" s="199" t="s">
        <v>160</v>
      </c>
      <c r="G136" s="199"/>
      <c r="H136" s="154" t="n">
        <v>0.0165</v>
      </c>
      <c r="I136" s="91" t="n">
        <f aca="false">$H$152*H136</f>
        <v>104.617755</v>
      </c>
      <c r="J136" s="102"/>
      <c r="K136" s="103"/>
      <c r="L136" s="45"/>
      <c r="M136" s="45"/>
      <c r="N136" s="200"/>
      <c r="O136" s="200"/>
      <c r="P136" s="160"/>
      <c r="Q136" s="160"/>
      <c r="R136" s="201"/>
      <c r="S136" s="103"/>
      <c r="T136" s="103"/>
      <c r="U136" s="103"/>
      <c r="V136" s="103"/>
      <c r="W136" s="103"/>
      <c r="X136" s="103"/>
      <c r="Y136" s="103"/>
      <c r="Z136" s="103"/>
      <c r="AA136" s="103"/>
      <c r="AB136" s="103"/>
      <c r="AC136" s="103"/>
      <c r="AD136" s="103"/>
      <c r="AE136" s="103"/>
      <c r="AF136" s="103"/>
      <c r="AG136" s="103"/>
      <c r="AH136" s="103"/>
      <c r="AI136" s="103"/>
      <c r="AJ136" s="103"/>
      <c r="AK136" s="103"/>
      <c r="AL136" s="103"/>
      <c r="AM136" s="103"/>
      <c r="AN136" s="103"/>
      <c r="AO136" s="103"/>
      <c r="AP136" s="103"/>
      <c r="AQ136" s="103"/>
      <c r="AR136" s="103"/>
      <c r="AS136" s="103"/>
      <c r="AT136" s="103"/>
      <c r="AU136" s="103"/>
      <c r="AV136" s="103"/>
      <c r="AW136" s="103"/>
      <c r="AX136" s="103"/>
      <c r="AY136" s="103"/>
      <c r="AZ136" s="103"/>
    </row>
    <row r="137" customFormat="false" ht="15" hidden="false" customHeight="true" outlineLevel="0" collapsed="false">
      <c r="A137" s="197" t="s">
        <v>161</v>
      </c>
      <c r="B137" s="197"/>
      <c r="C137" s="100"/>
      <c r="D137" s="98" t="s">
        <v>162</v>
      </c>
      <c r="E137" s="202"/>
      <c r="F137" s="202"/>
      <c r="G137" s="202"/>
      <c r="H137" s="154" t="n">
        <v>0.076</v>
      </c>
      <c r="I137" s="91" t="n">
        <f aca="false">$H$152*H137</f>
        <v>481.87572</v>
      </c>
      <c r="J137" s="102"/>
      <c r="K137" s="103"/>
      <c r="L137" s="45"/>
      <c r="M137" s="45"/>
      <c r="N137" s="200"/>
      <c r="O137" s="200"/>
      <c r="P137" s="160"/>
      <c r="Q137" s="160"/>
      <c r="R137" s="162"/>
      <c r="S137" s="103"/>
      <c r="T137" s="103"/>
      <c r="U137" s="103"/>
      <c r="V137" s="103"/>
      <c r="W137" s="103"/>
      <c r="X137" s="103"/>
      <c r="Y137" s="103"/>
      <c r="Z137" s="103"/>
      <c r="AA137" s="103"/>
      <c r="AB137" s="103"/>
      <c r="AC137" s="103"/>
      <c r="AD137" s="103"/>
      <c r="AE137" s="103"/>
      <c r="AF137" s="103"/>
      <c r="AG137" s="103"/>
      <c r="AH137" s="103"/>
      <c r="AI137" s="103"/>
      <c r="AJ137" s="103"/>
      <c r="AK137" s="103"/>
      <c r="AL137" s="103"/>
      <c r="AM137" s="103"/>
      <c r="AN137" s="103"/>
      <c r="AO137" s="103"/>
      <c r="AP137" s="103"/>
      <c r="AQ137" s="103"/>
      <c r="AR137" s="103"/>
      <c r="AS137" s="103"/>
      <c r="AT137" s="103"/>
      <c r="AU137" s="103"/>
      <c r="AV137" s="103"/>
      <c r="AW137" s="103"/>
      <c r="AX137" s="103"/>
      <c r="AY137" s="103"/>
      <c r="AZ137" s="103"/>
    </row>
    <row r="138" customFormat="false" ht="15" hidden="false" customHeight="true" outlineLevel="0" collapsed="false">
      <c r="A138" s="197" t="s">
        <v>163</v>
      </c>
      <c r="B138" s="197"/>
      <c r="C138" s="100" t="s">
        <v>164</v>
      </c>
      <c r="D138" s="98" t="s">
        <v>165</v>
      </c>
      <c r="E138" s="58"/>
      <c r="F138" s="58"/>
      <c r="G138" s="58"/>
      <c r="H138" s="154" t="n">
        <v>0.05</v>
      </c>
      <c r="I138" s="91" t="n">
        <f aca="false">$H$152*H138</f>
        <v>317.0235</v>
      </c>
      <c r="J138" s="102"/>
      <c r="K138" s="103"/>
      <c r="L138" s="103"/>
      <c r="M138" s="103"/>
      <c r="N138" s="203"/>
      <c r="O138" s="103"/>
      <c r="P138" s="103"/>
      <c r="Q138" s="103"/>
      <c r="R138" s="103"/>
      <c r="S138" s="103"/>
      <c r="T138" s="103"/>
      <c r="U138" s="103"/>
      <c r="V138" s="103"/>
      <c r="W138" s="103"/>
      <c r="X138" s="103"/>
      <c r="Y138" s="103"/>
      <c r="Z138" s="103"/>
      <c r="AA138" s="103"/>
      <c r="AB138" s="103"/>
      <c r="AC138" s="103"/>
      <c r="AD138" s="103"/>
      <c r="AE138" s="103"/>
      <c r="AF138" s="103"/>
      <c r="AG138" s="103"/>
      <c r="AH138" s="103"/>
      <c r="AI138" s="103"/>
      <c r="AJ138" s="103"/>
      <c r="AK138" s="103"/>
      <c r="AL138" s="103"/>
      <c r="AM138" s="103"/>
      <c r="AN138" s="103"/>
      <c r="AO138" s="103"/>
      <c r="AP138" s="103"/>
      <c r="AQ138" s="103"/>
      <c r="AR138" s="103"/>
      <c r="AS138" s="103"/>
      <c r="AT138" s="103"/>
      <c r="AU138" s="103"/>
      <c r="AV138" s="103"/>
      <c r="AW138" s="103"/>
      <c r="AX138" s="103"/>
      <c r="AY138" s="103"/>
      <c r="AZ138" s="103"/>
    </row>
    <row r="139" customFormat="false" ht="15" hidden="false" customHeight="true" outlineLevel="0" collapsed="false">
      <c r="A139" s="150" t="s">
        <v>98</v>
      </c>
      <c r="B139" s="150"/>
      <c r="C139" s="150"/>
      <c r="D139" s="150"/>
      <c r="E139" s="150"/>
      <c r="F139" s="150"/>
      <c r="G139" s="150"/>
      <c r="H139" s="204"/>
      <c r="I139" s="184" t="n">
        <f aca="false">SUM(I133:I138)</f>
        <v>1633.15234936512</v>
      </c>
      <c r="J139" s="159"/>
      <c r="K139" s="103"/>
      <c r="L139" s="103"/>
      <c r="M139" s="103"/>
      <c r="N139" s="103"/>
      <c r="O139" s="103"/>
      <c r="P139" s="103"/>
      <c r="Q139" s="103"/>
      <c r="R139" s="103"/>
      <c r="S139" s="103"/>
      <c r="T139" s="103"/>
      <c r="U139" s="103"/>
      <c r="V139" s="103"/>
      <c r="W139" s="103"/>
      <c r="X139" s="103"/>
      <c r="Y139" s="103"/>
      <c r="Z139" s="103"/>
      <c r="AA139" s="103"/>
      <c r="AB139" s="103"/>
      <c r="AC139" s="103"/>
      <c r="AD139" s="103"/>
      <c r="AE139" s="103"/>
      <c r="AF139" s="103"/>
      <c r="AG139" s="103"/>
      <c r="AH139" s="103"/>
      <c r="AI139" s="103"/>
      <c r="AJ139" s="103"/>
      <c r="AK139" s="103"/>
      <c r="AL139" s="103"/>
      <c r="AM139" s="103"/>
      <c r="AN139" s="103"/>
      <c r="AO139" s="103"/>
      <c r="AP139" s="103"/>
      <c r="AQ139" s="103"/>
      <c r="AR139" s="103"/>
      <c r="AS139" s="103"/>
      <c r="AT139" s="103"/>
      <c r="AU139" s="103"/>
      <c r="AV139" s="103"/>
      <c r="AW139" s="103"/>
      <c r="AX139" s="103"/>
      <c r="AY139" s="103"/>
      <c r="AZ139" s="103"/>
    </row>
    <row r="140" customFormat="false" ht="25.5" hidden="false" customHeight="true" outlineLevel="0" collapsed="false">
      <c r="A140" s="205" t="s">
        <v>166</v>
      </c>
      <c r="B140" s="205"/>
      <c r="C140" s="205"/>
      <c r="D140" s="205"/>
      <c r="E140" s="205"/>
      <c r="F140" s="205"/>
      <c r="G140" s="205"/>
      <c r="H140" s="205"/>
      <c r="I140" s="205"/>
      <c r="J140" s="206"/>
      <c r="K140" s="207"/>
      <c r="L140" s="103"/>
      <c r="M140" s="103"/>
      <c r="N140" s="103"/>
      <c r="O140" s="103"/>
      <c r="P140" s="103"/>
      <c r="Q140" s="103"/>
      <c r="R140" s="103"/>
      <c r="S140" s="103"/>
      <c r="T140" s="103"/>
      <c r="U140" s="103"/>
      <c r="V140" s="103"/>
      <c r="W140" s="103"/>
      <c r="X140" s="103"/>
      <c r="Y140" s="103"/>
      <c r="Z140" s="103"/>
      <c r="AA140" s="103"/>
      <c r="AB140" s="103"/>
      <c r="AC140" s="103"/>
      <c r="AD140" s="103"/>
      <c r="AE140" s="103"/>
      <c r="AF140" s="103"/>
      <c r="AG140" s="103"/>
      <c r="AH140" s="103"/>
      <c r="AI140" s="103"/>
      <c r="AJ140" s="103"/>
      <c r="AK140" s="103"/>
      <c r="AL140" s="103"/>
      <c r="AM140" s="103"/>
      <c r="AN140" s="103"/>
      <c r="AO140" s="103"/>
      <c r="AP140" s="103"/>
      <c r="AQ140" s="103"/>
      <c r="AR140" s="103"/>
      <c r="AS140" s="103"/>
      <c r="AT140" s="103"/>
      <c r="AU140" s="103"/>
      <c r="AV140" s="103"/>
      <c r="AW140" s="103"/>
      <c r="AX140" s="103"/>
      <c r="AY140" s="103"/>
      <c r="AZ140" s="103"/>
    </row>
    <row r="141" s="41" customFormat="true" ht="5.25" hidden="false" customHeight="true" outlineLevel="0" collapsed="false">
      <c r="A141" s="208"/>
      <c r="B141" s="209"/>
      <c r="C141" s="209"/>
      <c r="D141" s="209"/>
      <c r="E141" s="209"/>
      <c r="F141" s="209"/>
      <c r="G141" s="209"/>
      <c r="H141" s="209"/>
      <c r="I141" s="210"/>
      <c r="J141" s="76"/>
      <c r="K141" s="207"/>
      <c r="L141" s="103"/>
      <c r="M141" s="103"/>
      <c r="N141" s="103"/>
      <c r="O141" s="103"/>
      <c r="P141" s="103"/>
      <c r="Q141" s="103"/>
      <c r="R141" s="103"/>
      <c r="S141" s="103"/>
      <c r="T141" s="103"/>
      <c r="U141" s="103"/>
      <c r="V141" s="103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103"/>
      <c r="AO141" s="103"/>
      <c r="AP141" s="103"/>
      <c r="AQ141" s="103"/>
      <c r="AR141" s="103"/>
      <c r="AS141" s="103"/>
      <c r="AT141" s="103"/>
      <c r="AU141" s="103"/>
      <c r="AV141" s="103"/>
      <c r="AW141" s="103"/>
      <c r="AX141" s="103"/>
      <c r="AY141" s="103"/>
      <c r="AZ141" s="103"/>
    </row>
    <row r="142" customFormat="false" ht="15" hidden="false" customHeight="true" outlineLevel="0" collapsed="false">
      <c r="A142" s="211" t="s">
        <v>167</v>
      </c>
      <c r="B142" s="211"/>
      <c r="C142" s="211"/>
      <c r="D142" s="211"/>
      <c r="E142" s="211"/>
      <c r="F142" s="211"/>
      <c r="G142" s="211"/>
      <c r="H142" s="211"/>
      <c r="I142" s="211"/>
      <c r="J142" s="212"/>
      <c r="K142" s="103"/>
      <c r="L142" s="103"/>
      <c r="M142" s="103"/>
      <c r="N142" s="103"/>
      <c r="O142" s="103"/>
      <c r="P142" s="103"/>
      <c r="Q142" s="103"/>
      <c r="R142" s="103"/>
      <c r="S142" s="103"/>
      <c r="T142" s="103"/>
      <c r="U142" s="103"/>
      <c r="V142" s="103"/>
      <c r="W142" s="103"/>
      <c r="X142" s="103"/>
      <c r="Y142" s="103"/>
      <c r="Z142" s="103"/>
      <c r="AA142" s="103"/>
      <c r="AB142" s="103"/>
      <c r="AC142" s="103"/>
      <c r="AD142" s="103"/>
      <c r="AE142" s="103"/>
      <c r="AF142" s="103"/>
      <c r="AG142" s="103"/>
      <c r="AH142" s="103"/>
      <c r="AI142" s="103"/>
      <c r="AJ142" s="103"/>
      <c r="AK142" s="103"/>
      <c r="AL142" s="103"/>
      <c r="AM142" s="103"/>
      <c r="AN142" s="103"/>
      <c r="AO142" s="103"/>
      <c r="AP142" s="103"/>
      <c r="AQ142" s="103"/>
      <c r="AR142" s="103"/>
      <c r="AS142" s="103"/>
      <c r="AT142" s="103"/>
      <c r="AU142" s="103"/>
      <c r="AV142" s="103"/>
      <c r="AW142" s="103"/>
      <c r="AX142" s="103"/>
      <c r="AY142" s="103"/>
      <c r="AZ142" s="103"/>
    </row>
    <row r="143" customFormat="false" ht="15" hidden="false" customHeight="true" outlineLevel="0" collapsed="false">
      <c r="A143" s="213"/>
      <c r="B143" s="213"/>
      <c r="C143" s="213"/>
      <c r="D143" s="213"/>
      <c r="E143" s="213"/>
      <c r="F143" s="213"/>
      <c r="G143" s="213"/>
      <c r="H143" s="213"/>
      <c r="I143" s="213"/>
      <c r="J143" s="206"/>
      <c r="K143" s="103"/>
      <c r="L143" s="103"/>
      <c r="M143" s="103"/>
      <c r="N143" s="103"/>
      <c r="O143" s="103"/>
      <c r="P143" s="103"/>
      <c r="Q143" s="103"/>
      <c r="R143" s="103"/>
      <c r="S143" s="103"/>
      <c r="T143" s="103"/>
      <c r="U143" s="103"/>
      <c r="V143" s="103"/>
      <c r="W143" s="103"/>
      <c r="X143" s="103"/>
      <c r="Y143" s="103"/>
      <c r="Z143" s="103"/>
      <c r="AA143" s="103"/>
      <c r="AB143" s="103"/>
      <c r="AC143" s="103"/>
      <c r="AD143" s="103"/>
      <c r="AE143" s="103"/>
      <c r="AF143" s="103"/>
      <c r="AG143" s="103"/>
      <c r="AH143" s="103"/>
      <c r="AI143" s="103"/>
      <c r="AJ143" s="103"/>
      <c r="AK143" s="103"/>
      <c r="AL143" s="103"/>
      <c r="AM143" s="103"/>
      <c r="AN143" s="103"/>
      <c r="AO143" s="103"/>
      <c r="AP143" s="103"/>
      <c r="AQ143" s="103"/>
      <c r="AR143" s="103"/>
      <c r="AS143" s="103"/>
      <c r="AT143" s="103"/>
      <c r="AU143" s="103"/>
      <c r="AV143" s="103"/>
      <c r="AW143" s="103"/>
      <c r="AX143" s="103"/>
      <c r="AY143" s="103"/>
      <c r="AZ143" s="103"/>
    </row>
    <row r="144" customFormat="false" ht="15" hidden="false" customHeight="true" outlineLevel="0" collapsed="false">
      <c r="A144" s="214" t="s">
        <v>168</v>
      </c>
      <c r="B144" s="214"/>
      <c r="C144" s="214"/>
      <c r="D144" s="214"/>
      <c r="E144" s="214"/>
      <c r="F144" s="214"/>
      <c r="G144" s="214"/>
      <c r="H144" s="152" t="s">
        <v>60</v>
      </c>
      <c r="I144" s="152"/>
      <c r="J144" s="215"/>
      <c r="K144" s="103"/>
      <c r="L144" s="3"/>
      <c r="M144" s="103"/>
      <c r="N144" s="103"/>
      <c r="O144" s="103"/>
      <c r="P144" s="103"/>
      <c r="Q144" s="103"/>
      <c r="R144" s="103"/>
      <c r="S144" s="103"/>
      <c r="T144" s="103"/>
      <c r="U144" s="103"/>
      <c r="V144" s="103"/>
      <c r="W144" s="103"/>
      <c r="X144" s="103"/>
      <c r="Y144" s="103"/>
      <c r="Z144" s="103"/>
      <c r="AA144" s="103"/>
      <c r="AB144" s="103"/>
      <c r="AC144" s="103"/>
      <c r="AD144" s="103"/>
      <c r="AE144" s="103"/>
      <c r="AF144" s="103"/>
      <c r="AG144" s="103"/>
      <c r="AH144" s="103"/>
      <c r="AI144" s="103"/>
      <c r="AJ144" s="103"/>
      <c r="AK144" s="103"/>
      <c r="AL144" s="103"/>
      <c r="AM144" s="103"/>
      <c r="AN144" s="103"/>
      <c r="AO144" s="103"/>
      <c r="AP144" s="103"/>
      <c r="AQ144" s="103"/>
      <c r="AR144" s="103"/>
      <c r="AS144" s="103"/>
      <c r="AT144" s="103"/>
      <c r="AU144" s="103"/>
      <c r="AV144" s="103"/>
      <c r="AW144" s="103"/>
      <c r="AX144" s="103"/>
      <c r="AY144" s="103"/>
      <c r="AZ144" s="103"/>
    </row>
    <row r="145" customFormat="false" ht="15" hidden="false" customHeight="true" outlineLevel="0" collapsed="false">
      <c r="A145" s="93" t="s">
        <v>61</v>
      </c>
      <c r="B145" s="138" t="s">
        <v>169</v>
      </c>
      <c r="C145" s="138"/>
      <c r="D145" s="138"/>
      <c r="E145" s="138"/>
      <c r="F145" s="138"/>
      <c r="G145" s="138"/>
      <c r="H145" s="91" t="n">
        <f aca="false">H39</f>
        <v>2100</v>
      </c>
      <c r="I145" s="91"/>
      <c r="J145" s="102"/>
      <c r="K145" s="103"/>
      <c r="L145" s="103"/>
      <c r="M145" s="103"/>
      <c r="N145" s="51"/>
      <c r="O145" s="103"/>
      <c r="P145" s="103"/>
      <c r="Q145" s="103"/>
      <c r="R145" s="103"/>
      <c r="S145" s="103"/>
      <c r="T145" s="103"/>
      <c r="U145" s="103"/>
      <c r="V145" s="103"/>
      <c r="W145" s="103"/>
      <c r="X145" s="103"/>
      <c r="Y145" s="103"/>
      <c r="Z145" s="103"/>
      <c r="AA145" s="103"/>
      <c r="AB145" s="103"/>
      <c r="AC145" s="103"/>
      <c r="AD145" s="103"/>
      <c r="AE145" s="103"/>
      <c r="AF145" s="103"/>
      <c r="AG145" s="103"/>
      <c r="AH145" s="103"/>
      <c r="AI145" s="103"/>
      <c r="AJ145" s="103"/>
      <c r="AK145" s="103"/>
      <c r="AL145" s="103"/>
      <c r="AM145" s="103"/>
      <c r="AN145" s="103"/>
      <c r="AO145" s="103"/>
      <c r="AP145" s="103"/>
      <c r="AQ145" s="103"/>
      <c r="AR145" s="103"/>
      <c r="AS145" s="103"/>
      <c r="AT145" s="103"/>
      <c r="AU145" s="103"/>
      <c r="AV145" s="103"/>
      <c r="AW145" s="103"/>
      <c r="AX145" s="103"/>
      <c r="AY145" s="103"/>
      <c r="AZ145" s="103"/>
    </row>
    <row r="146" customFormat="false" ht="15" hidden="false" customHeight="true" outlineLevel="0" collapsed="false">
      <c r="A146" s="93" t="s">
        <v>21</v>
      </c>
      <c r="B146" s="138" t="s">
        <v>170</v>
      </c>
      <c r="C146" s="138"/>
      <c r="D146" s="138"/>
      <c r="E146" s="138"/>
      <c r="F146" s="138"/>
      <c r="G146" s="138"/>
      <c r="H146" s="91" t="n">
        <f aca="false">H85</f>
        <v>2260.30304</v>
      </c>
      <c r="I146" s="91"/>
      <c r="J146" s="102"/>
      <c r="K146" s="103"/>
      <c r="L146" s="216"/>
      <c r="M146" s="103"/>
      <c r="N146" s="51"/>
      <c r="O146" s="103"/>
      <c r="P146" s="103"/>
      <c r="Q146" s="103"/>
      <c r="R146" s="103"/>
      <c r="S146" s="103"/>
      <c r="T146" s="103"/>
      <c r="U146" s="103"/>
      <c r="V146" s="103"/>
      <c r="W146" s="103"/>
      <c r="X146" s="103"/>
      <c r="Y146" s="103"/>
      <c r="Z146" s="103"/>
      <c r="AA146" s="103"/>
      <c r="AB146" s="103"/>
      <c r="AC146" s="103"/>
      <c r="AD146" s="103"/>
      <c r="AE146" s="103"/>
      <c r="AF146" s="103"/>
      <c r="AG146" s="103"/>
      <c r="AH146" s="103"/>
      <c r="AI146" s="103"/>
      <c r="AJ146" s="103"/>
      <c r="AK146" s="103"/>
      <c r="AL146" s="103"/>
      <c r="AM146" s="103"/>
      <c r="AN146" s="103"/>
      <c r="AO146" s="103"/>
      <c r="AP146" s="103"/>
      <c r="AQ146" s="103"/>
      <c r="AR146" s="103"/>
      <c r="AS146" s="103"/>
      <c r="AT146" s="103"/>
      <c r="AU146" s="103"/>
      <c r="AV146" s="103"/>
      <c r="AW146" s="103"/>
      <c r="AX146" s="103"/>
      <c r="AY146" s="103"/>
      <c r="AZ146" s="103"/>
    </row>
    <row r="147" customFormat="false" ht="15" hidden="false" customHeight="true" outlineLevel="0" collapsed="false">
      <c r="A147" s="93" t="s">
        <v>23</v>
      </c>
      <c r="B147" s="138" t="s">
        <v>171</v>
      </c>
      <c r="C147" s="138"/>
      <c r="D147" s="138"/>
      <c r="E147" s="138"/>
      <c r="F147" s="138"/>
      <c r="G147" s="138"/>
      <c r="H147" s="91" t="n">
        <f aca="false">H96</f>
        <v>150.16512</v>
      </c>
      <c r="I147" s="91"/>
      <c r="J147" s="102"/>
      <c r="K147" s="103"/>
      <c r="L147" s="103"/>
      <c r="M147" s="103"/>
      <c r="N147" s="51"/>
      <c r="O147" s="103"/>
      <c r="P147" s="103"/>
      <c r="Q147" s="103"/>
      <c r="R147" s="103"/>
      <c r="S147" s="103"/>
      <c r="T147" s="103"/>
      <c r="U147" s="103"/>
      <c r="V147" s="103"/>
      <c r="W147" s="103"/>
      <c r="X147" s="103"/>
      <c r="Y147" s="103"/>
      <c r="Z147" s="103"/>
      <c r="AA147" s="103"/>
      <c r="AB147" s="103"/>
      <c r="AC147" s="103"/>
      <c r="AD147" s="103"/>
      <c r="AE147" s="103"/>
      <c r="AF147" s="103"/>
      <c r="AG147" s="103"/>
      <c r="AH147" s="103"/>
      <c r="AI147" s="103"/>
      <c r="AJ147" s="103"/>
      <c r="AK147" s="103"/>
      <c r="AL147" s="103"/>
      <c r="AM147" s="103"/>
      <c r="AN147" s="103"/>
      <c r="AO147" s="103"/>
      <c r="AP147" s="103"/>
      <c r="AQ147" s="103"/>
      <c r="AR147" s="103"/>
      <c r="AS147" s="103"/>
      <c r="AT147" s="103"/>
      <c r="AU147" s="103"/>
      <c r="AV147" s="103"/>
      <c r="AW147" s="103"/>
      <c r="AX147" s="103"/>
      <c r="AY147" s="103"/>
      <c r="AZ147" s="103"/>
    </row>
    <row r="148" customFormat="false" ht="15" hidden="false" customHeight="true" outlineLevel="0" collapsed="false">
      <c r="A148" s="93" t="s">
        <v>39</v>
      </c>
      <c r="B148" s="138" t="s">
        <v>172</v>
      </c>
      <c r="C148" s="138"/>
      <c r="D148" s="138"/>
      <c r="E148" s="138"/>
      <c r="F148" s="138"/>
      <c r="G148" s="138"/>
      <c r="H148" s="91" t="n">
        <f aca="false">H121</f>
        <v>151.856835904</v>
      </c>
      <c r="I148" s="91"/>
      <c r="J148" s="102"/>
      <c r="K148" s="103"/>
      <c r="L148" s="103"/>
      <c r="M148" s="103"/>
      <c r="N148" s="51"/>
      <c r="O148" s="103"/>
      <c r="P148" s="103"/>
      <c r="Q148" s="103"/>
      <c r="R148" s="103"/>
      <c r="S148" s="103"/>
      <c r="T148" s="103"/>
      <c r="U148" s="103"/>
      <c r="V148" s="103"/>
      <c r="W148" s="103"/>
      <c r="X148" s="103"/>
      <c r="Y148" s="103"/>
      <c r="Z148" s="103"/>
      <c r="AA148" s="103"/>
      <c r="AB148" s="103"/>
      <c r="AC148" s="103"/>
      <c r="AD148" s="103"/>
      <c r="AE148" s="103"/>
      <c r="AF148" s="103"/>
      <c r="AG148" s="103"/>
      <c r="AH148" s="103"/>
      <c r="AI148" s="103"/>
      <c r="AJ148" s="103"/>
      <c r="AK148" s="103"/>
      <c r="AL148" s="103"/>
      <c r="AM148" s="103"/>
      <c r="AN148" s="103"/>
      <c r="AO148" s="103"/>
      <c r="AP148" s="103"/>
      <c r="AQ148" s="103"/>
      <c r="AR148" s="103"/>
      <c r="AS148" s="103"/>
      <c r="AT148" s="103"/>
      <c r="AU148" s="103"/>
      <c r="AV148" s="103"/>
      <c r="AW148" s="103"/>
      <c r="AX148" s="103"/>
      <c r="AY148" s="103"/>
      <c r="AZ148" s="103"/>
    </row>
    <row r="149" customFormat="false" ht="15" hidden="false" customHeight="true" outlineLevel="0" collapsed="false">
      <c r="A149" s="93" t="s">
        <v>42</v>
      </c>
      <c r="B149" s="138" t="s">
        <v>173</v>
      </c>
      <c r="C149" s="138"/>
      <c r="D149" s="138"/>
      <c r="E149" s="138"/>
      <c r="F149" s="138"/>
      <c r="G149" s="138"/>
      <c r="H149" s="91" t="n">
        <f aca="false">H129</f>
        <v>45</v>
      </c>
      <c r="I149" s="91"/>
      <c r="J149" s="102"/>
      <c r="K149" s="103"/>
      <c r="L149" s="103"/>
      <c r="M149" s="103"/>
      <c r="N149" s="51"/>
      <c r="O149" s="103"/>
      <c r="P149" s="103"/>
      <c r="Q149" s="103"/>
      <c r="R149" s="103"/>
      <c r="S149" s="103"/>
      <c r="T149" s="103"/>
      <c r="U149" s="103"/>
      <c r="V149" s="103"/>
      <c r="W149" s="103"/>
      <c r="X149" s="103"/>
      <c r="Y149" s="103"/>
      <c r="Z149" s="103"/>
      <c r="AA149" s="103"/>
      <c r="AB149" s="103"/>
      <c r="AC149" s="103"/>
      <c r="AD149" s="103"/>
      <c r="AE149" s="103"/>
      <c r="AF149" s="103"/>
      <c r="AG149" s="103"/>
      <c r="AH149" s="103"/>
      <c r="AI149" s="103"/>
      <c r="AJ149" s="103"/>
      <c r="AK149" s="103"/>
      <c r="AL149" s="103"/>
      <c r="AM149" s="103"/>
      <c r="AN149" s="103"/>
      <c r="AO149" s="103"/>
      <c r="AP149" s="103"/>
      <c r="AQ149" s="103"/>
      <c r="AR149" s="103"/>
      <c r="AS149" s="103"/>
      <c r="AT149" s="103"/>
      <c r="AU149" s="103"/>
      <c r="AV149" s="103"/>
      <c r="AW149" s="103"/>
      <c r="AX149" s="103"/>
      <c r="AY149" s="103"/>
      <c r="AZ149" s="103"/>
    </row>
    <row r="150" customFormat="false" ht="15" hidden="false" customHeight="true" outlineLevel="0" collapsed="false">
      <c r="A150" s="119" t="s">
        <v>174</v>
      </c>
      <c r="B150" s="119"/>
      <c r="C150" s="119"/>
      <c r="D150" s="119"/>
      <c r="E150" s="119"/>
      <c r="F150" s="119"/>
      <c r="G150" s="119"/>
      <c r="H150" s="217" t="n">
        <f aca="false">SUM(H145:I149)</f>
        <v>4707.324995904</v>
      </c>
      <c r="I150" s="217"/>
      <c r="J150" s="159"/>
      <c r="K150" s="103"/>
      <c r="L150" s="207"/>
      <c r="M150" s="103"/>
      <c r="N150" s="51"/>
      <c r="O150" s="103"/>
      <c r="P150" s="103"/>
      <c r="Q150" s="103"/>
      <c r="R150" s="103"/>
      <c r="S150" s="103"/>
      <c r="T150" s="103"/>
      <c r="U150" s="103"/>
      <c r="V150" s="103"/>
      <c r="W150" s="103"/>
      <c r="X150" s="103"/>
      <c r="Y150" s="103"/>
      <c r="Z150" s="103"/>
      <c r="AA150" s="103"/>
      <c r="AB150" s="103"/>
      <c r="AC150" s="103"/>
      <c r="AD150" s="103"/>
      <c r="AE150" s="103"/>
      <c r="AF150" s="103"/>
      <c r="AG150" s="103"/>
      <c r="AH150" s="103"/>
      <c r="AI150" s="103"/>
      <c r="AJ150" s="103"/>
      <c r="AK150" s="103"/>
      <c r="AL150" s="103"/>
      <c r="AM150" s="103"/>
      <c r="AN150" s="103"/>
      <c r="AO150" s="103"/>
      <c r="AP150" s="103"/>
      <c r="AQ150" s="103"/>
      <c r="AR150" s="103"/>
      <c r="AS150" s="103"/>
      <c r="AT150" s="103"/>
      <c r="AU150" s="103"/>
      <c r="AV150" s="103"/>
      <c r="AW150" s="103"/>
      <c r="AX150" s="103"/>
      <c r="AY150" s="103"/>
      <c r="AZ150" s="103"/>
    </row>
    <row r="151" customFormat="false" ht="15" hidden="false" customHeight="true" outlineLevel="0" collapsed="false">
      <c r="A151" s="93" t="s">
        <v>69</v>
      </c>
      <c r="B151" s="138" t="s">
        <v>175</v>
      </c>
      <c r="C151" s="138"/>
      <c r="D151" s="138"/>
      <c r="E151" s="138"/>
      <c r="F151" s="138"/>
      <c r="G151" s="138"/>
      <c r="H151" s="91" t="n">
        <f aca="false">I139</f>
        <v>1633.15234936512</v>
      </c>
      <c r="I151" s="91"/>
      <c r="J151" s="102"/>
      <c r="K151" s="103"/>
      <c r="L151" s="103"/>
      <c r="M151" s="103"/>
      <c r="N151" s="51"/>
      <c r="O151" s="103"/>
      <c r="P151" s="103"/>
      <c r="Q151" s="103"/>
      <c r="R151" s="103"/>
      <c r="S151" s="103"/>
      <c r="T151" s="103"/>
      <c r="U151" s="103"/>
      <c r="V151" s="103"/>
      <c r="W151" s="103"/>
      <c r="X151" s="103"/>
      <c r="Y151" s="103"/>
      <c r="Z151" s="103"/>
      <c r="AA151" s="103"/>
      <c r="AB151" s="103"/>
      <c r="AC151" s="103"/>
      <c r="AD151" s="103"/>
      <c r="AE151" s="103"/>
      <c r="AF151" s="103"/>
      <c r="AG151" s="103"/>
      <c r="AH151" s="103"/>
      <c r="AI151" s="103"/>
      <c r="AJ151" s="103"/>
      <c r="AK151" s="103"/>
      <c r="AL151" s="103"/>
      <c r="AM151" s="103"/>
      <c r="AN151" s="103"/>
      <c r="AO151" s="103"/>
      <c r="AP151" s="103"/>
      <c r="AQ151" s="103"/>
      <c r="AR151" s="103"/>
      <c r="AS151" s="103"/>
      <c r="AT151" s="103"/>
      <c r="AU151" s="103"/>
      <c r="AV151" s="103"/>
      <c r="AW151" s="103"/>
      <c r="AX151" s="103"/>
      <c r="AY151" s="103"/>
      <c r="AZ151" s="103"/>
    </row>
    <row r="152" customFormat="false" ht="15" hidden="false" customHeight="true" outlineLevel="0" collapsed="false">
      <c r="A152" s="150" t="s">
        <v>176</v>
      </c>
      <c r="B152" s="150"/>
      <c r="C152" s="150"/>
      <c r="D152" s="150"/>
      <c r="E152" s="150"/>
      <c r="F152" s="150"/>
      <c r="G152" s="150"/>
      <c r="H152" s="218" t="n">
        <f aca="false">TRUNC(((H150+I133+I134)/(1-(H136+H137+H138))),2)</f>
        <v>6340.47</v>
      </c>
      <c r="I152" s="218"/>
      <c r="J152" s="159"/>
      <c r="K152" s="103"/>
      <c r="L152" s="103"/>
      <c r="M152" s="103"/>
      <c r="N152" s="51"/>
      <c r="O152" s="103"/>
      <c r="P152" s="103"/>
      <c r="Q152" s="103"/>
      <c r="R152" s="103"/>
      <c r="S152" s="103"/>
      <c r="T152" s="103"/>
      <c r="U152" s="103"/>
      <c r="V152" s="103"/>
      <c r="W152" s="103"/>
      <c r="X152" s="103"/>
      <c r="Y152" s="103"/>
      <c r="Z152" s="103"/>
      <c r="AA152" s="103"/>
      <c r="AB152" s="103"/>
      <c r="AC152" s="103"/>
      <c r="AD152" s="103"/>
      <c r="AE152" s="103"/>
      <c r="AF152" s="103"/>
      <c r="AG152" s="103"/>
      <c r="AH152" s="103"/>
      <c r="AI152" s="103"/>
      <c r="AJ152" s="103"/>
      <c r="AK152" s="103"/>
      <c r="AL152" s="103"/>
      <c r="AM152" s="103"/>
      <c r="AN152" s="103"/>
      <c r="AO152" s="103"/>
      <c r="AP152" s="103"/>
      <c r="AQ152" s="103"/>
      <c r="AR152" s="103"/>
      <c r="AS152" s="103"/>
      <c r="AT152" s="103"/>
      <c r="AU152" s="103"/>
      <c r="AV152" s="103"/>
      <c r="AW152" s="103"/>
      <c r="AX152" s="103"/>
      <c r="AY152" s="103"/>
      <c r="AZ152" s="103"/>
    </row>
    <row r="153" customFormat="false" ht="15" hidden="false" customHeight="true" outlineLevel="0" collapsed="false">
      <c r="A153" s="213"/>
      <c r="B153" s="213"/>
      <c r="C153" s="213"/>
      <c r="D153" s="213"/>
      <c r="E153" s="213"/>
      <c r="F153" s="213"/>
      <c r="G153" s="213"/>
      <c r="H153" s="213"/>
      <c r="I153" s="213"/>
      <c r="J153" s="206"/>
      <c r="K153" s="103"/>
      <c r="L153" s="103"/>
      <c r="M153" s="103"/>
      <c r="N153" s="103"/>
      <c r="O153" s="103"/>
      <c r="P153" s="103"/>
      <c r="Q153" s="103"/>
      <c r="R153" s="103"/>
      <c r="S153" s="103"/>
      <c r="T153" s="103"/>
      <c r="U153" s="103"/>
      <c r="V153" s="103"/>
      <c r="W153" s="103"/>
      <c r="X153" s="103"/>
      <c r="Y153" s="103"/>
      <c r="Z153" s="103"/>
      <c r="AA153" s="103"/>
      <c r="AB153" s="103"/>
      <c r="AC153" s="103"/>
      <c r="AD153" s="103"/>
      <c r="AE153" s="103"/>
      <c r="AF153" s="103"/>
      <c r="AG153" s="103"/>
      <c r="AH153" s="103"/>
      <c r="AI153" s="103"/>
      <c r="AJ153" s="103"/>
      <c r="AK153" s="103"/>
      <c r="AL153" s="103"/>
      <c r="AM153" s="103"/>
      <c r="AN153" s="103"/>
      <c r="AO153" s="103"/>
      <c r="AP153" s="103"/>
      <c r="AQ153" s="103"/>
      <c r="AR153" s="103"/>
      <c r="AS153" s="103"/>
      <c r="AT153" s="103"/>
      <c r="AU153" s="103"/>
      <c r="AV153" s="103"/>
      <c r="AW153" s="103"/>
      <c r="AX153" s="103"/>
      <c r="AY153" s="103"/>
      <c r="AZ153" s="103"/>
    </row>
    <row r="154" customFormat="false" ht="12.75" hidden="false" customHeight="false" outlineLevel="0" collapsed="false">
      <c r="A154" s="42"/>
      <c r="B154" s="42"/>
      <c r="C154" s="42"/>
      <c r="D154" s="42"/>
      <c r="E154" s="42"/>
      <c r="F154" s="42"/>
      <c r="G154" s="42"/>
      <c r="H154" s="42"/>
      <c r="I154" s="42"/>
    </row>
  </sheetData>
  <mergeCells count="231">
    <mergeCell ref="A1:I1"/>
    <mergeCell ref="A2:I2"/>
    <mergeCell ref="A3:I3"/>
    <mergeCell ref="C4:I4"/>
    <mergeCell ref="C5:D5"/>
    <mergeCell ref="A7:I7"/>
    <mergeCell ref="A8:I8"/>
    <mergeCell ref="A9:I9"/>
    <mergeCell ref="B10:F10"/>
    <mergeCell ref="G10:I10"/>
    <mergeCell ref="G11:I11"/>
    <mergeCell ref="B12:F12"/>
    <mergeCell ref="G12:I12"/>
    <mergeCell ref="G13:I13"/>
    <mergeCell ref="A14:I14"/>
    <mergeCell ref="A15:I15"/>
    <mergeCell ref="B16:G16"/>
    <mergeCell ref="H16:I16"/>
    <mergeCell ref="B17:G17"/>
    <mergeCell ref="H17:I17"/>
    <mergeCell ref="B18:G18"/>
    <mergeCell ref="H18:I18"/>
    <mergeCell ref="A19:I19"/>
    <mergeCell ref="A20:I20"/>
    <mergeCell ref="A21:I21"/>
    <mergeCell ref="A22:I22"/>
    <mergeCell ref="B23:G23"/>
    <mergeCell ref="H23:I23"/>
    <mergeCell ref="B24:G24"/>
    <mergeCell ref="H24:I24"/>
    <mergeCell ref="B25:G25"/>
    <mergeCell ref="H25:I25"/>
    <mergeCell ref="B26:G26"/>
    <mergeCell ref="H26:I26"/>
    <mergeCell ref="B27:G27"/>
    <mergeCell ref="H27:I27"/>
    <mergeCell ref="B28:G28"/>
    <mergeCell ref="H28:I28"/>
    <mergeCell ref="A29:I29"/>
    <mergeCell ref="A30:I30"/>
    <mergeCell ref="B31:G31"/>
    <mergeCell ref="H31:I31"/>
    <mergeCell ref="B32:G32"/>
    <mergeCell ref="H32:I32"/>
    <mergeCell ref="E33:G33"/>
    <mergeCell ref="H33:I33"/>
    <mergeCell ref="E34:G34"/>
    <mergeCell ref="H34:I34"/>
    <mergeCell ref="B35:G35"/>
    <mergeCell ref="H35:I35"/>
    <mergeCell ref="B36:G36"/>
    <mergeCell ref="H36:I36"/>
    <mergeCell ref="B37:G37"/>
    <mergeCell ref="H37:I37"/>
    <mergeCell ref="B38:G38"/>
    <mergeCell ref="H38:I38"/>
    <mergeCell ref="A39:G39"/>
    <mergeCell ref="H39:I39"/>
    <mergeCell ref="A40:I40"/>
    <mergeCell ref="A41:I41"/>
    <mergeCell ref="A42:H42"/>
    <mergeCell ref="A43:I43"/>
    <mergeCell ref="B44:G44"/>
    <mergeCell ref="B45:G45"/>
    <mergeCell ref="N45:AA45"/>
    <mergeCell ref="B46:G46"/>
    <mergeCell ref="A47:G47"/>
    <mergeCell ref="H47:I47"/>
    <mergeCell ref="A48:I48"/>
    <mergeCell ref="A49:H49"/>
    <mergeCell ref="A50:I50"/>
    <mergeCell ref="B51:G51"/>
    <mergeCell ref="B52:G52"/>
    <mergeCell ref="B53:G53"/>
    <mergeCell ref="B55:G55"/>
    <mergeCell ref="B56:G56"/>
    <mergeCell ref="B57:G57"/>
    <mergeCell ref="B58:G58"/>
    <mergeCell ref="B59:G59"/>
    <mergeCell ref="A60:G60"/>
    <mergeCell ref="A61:I61"/>
    <mergeCell ref="A62:I62"/>
    <mergeCell ref="B63:G63"/>
    <mergeCell ref="H63:I63"/>
    <mergeCell ref="A64:A65"/>
    <mergeCell ref="B64:B65"/>
    <mergeCell ref="H64:I65"/>
    <mergeCell ref="A69:A70"/>
    <mergeCell ref="B69:C70"/>
    <mergeCell ref="H69:I70"/>
    <mergeCell ref="A71:A72"/>
    <mergeCell ref="B71:C72"/>
    <mergeCell ref="H71:I72"/>
    <mergeCell ref="B73:G73"/>
    <mergeCell ref="H73:I73"/>
    <mergeCell ref="B74:G74"/>
    <mergeCell ref="H74:I74"/>
    <mergeCell ref="B75:G75"/>
    <mergeCell ref="H75:I75"/>
    <mergeCell ref="B76:G76"/>
    <mergeCell ref="H76:I76"/>
    <mergeCell ref="A77:G77"/>
    <mergeCell ref="H77:I77"/>
    <mergeCell ref="A78:I78"/>
    <mergeCell ref="A79:I79"/>
    <mergeCell ref="A80:I80"/>
    <mergeCell ref="B81:G81"/>
    <mergeCell ref="H81:I81"/>
    <mergeCell ref="B82:G82"/>
    <mergeCell ref="H82:I82"/>
    <mergeCell ref="B83:G83"/>
    <mergeCell ref="H83:I83"/>
    <mergeCell ref="B84:G84"/>
    <mergeCell ref="H84:I84"/>
    <mergeCell ref="A85:G85"/>
    <mergeCell ref="H85:I85"/>
    <mergeCell ref="A86:I86"/>
    <mergeCell ref="A87:I87"/>
    <mergeCell ref="A88:H88"/>
    <mergeCell ref="B89:G89"/>
    <mergeCell ref="B90:G90"/>
    <mergeCell ref="B91:G91"/>
    <mergeCell ref="B92:G92"/>
    <mergeCell ref="B93:G93"/>
    <mergeCell ref="B94:G94"/>
    <mergeCell ref="B95:G95"/>
    <mergeCell ref="A96:G96"/>
    <mergeCell ref="H96:I96"/>
    <mergeCell ref="A97:I97"/>
    <mergeCell ref="A98:I98"/>
    <mergeCell ref="A99:I99"/>
    <mergeCell ref="A100:H100"/>
    <mergeCell ref="A101:I101"/>
    <mergeCell ref="K101:L101"/>
    <mergeCell ref="P101:Q101"/>
    <mergeCell ref="B102:G102"/>
    <mergeCell ref="K102:L102"/>
    <mergeCell ref="P102:Q102"/>
    <mergeCell ref="B103:G103"/>
    <mergeCell ref="B104:G104"/>
    <mergeCell ref="B105:G105"/>
    <mergeCell ref="B106:G106"/>
    <mergeCell ref="L106:M106"/>
    <mergeCell ref="B107:G107"/>
    <mergeCell ref="L107:M107"/>
    <mergeCell ref="B108:G108"/>
    <mergeCell ref="L108:M108"/>
    <mergeCell ref="A109:G109"/>
    <mergeCell ref="A110:I110"/>
    <mergeCell ref="A111:I111"/>
    <mergeCell ref="B112:G112"/>
    <mergeCell ref="B113:G113"/>
    <mergeCell ref="K113:P113"/>
    <mergeCell ref="A114:G114"/>
    <mergeCell ref="H114:I114"/>
    <mergeCell ref="A115:I115"/>
    <mergeCell ref="A116:I116"/>
    <mergeCell ref="A117:I117"/>
    <mergeCell ref="B118:G118"/>
    <mergeCell ref="H118:I118"/>
    <mergeCell ref="B119:G119"/>
    <mergeCell ref="H119:I119"/>
    <mergeCell ref="B120:G120"/>
    <mergeCell ref="H120:I120"/>
    <mergeCell ref="A121:G121"/>
    <mergeCell ref="H121:I121"/>
    <mergeCell ref="A122:I122"/>
    <mergeCell ref="A123:I123"/>
    <mergeCell ref="L123:R123"/>
    <mergeCell ref="B124:G124"/>
    <mergeCell ref="H124:I124"/>
    <mergeCell ref="L124:M124"/>
    <mergeCell ref="R124:R127"/>
    <mergeCell ref="B125:G125"/>
    <mergeCell ref="H125:I125"/>
    <mergeCell ref="L125:M125"/>
    <mergeCell ref="B126:G126"/>
    <mergeCell ref="H126:I126"/>
    <mergeCell ref="L126:M126"/>
    <mergeCell ref="B127:G127"/>
    <mergeCell ref="H127:I127"/>
    <mergeCell ref="L127:M127"/>
    <mergeCell ref="B128:G128"/>
    <mergeCell ref="H128:I128"/>
    <mergeCell ref="L128:M128"/>
    <mergeCell ref="A129:G129"/>
    <mergeCell ref="H129:I129"/>
    <mergeCell ref="L129:M129"/>
    <mergeCell ref="A130:I130"/>
    <mergeCell ref="A131:I131"/>
    <mergeCell ref="L131:R131"/>
    <mergeCell ref="B132:G132"/>
    <mergeCell ref="L132:M132"/>
    <mergeCell ref="R132:R135"/>
    <mergeCell ref="B133:G133"/>
    <mergeCell ref="B134:G134"/>
    <mergeCell ref="B135:G135"/>
    <mergeCell ref="L135:M135"/>
    <mergeCell ref="A136:B136"/>
    <mergeCell ref="C136:C137"/>
    <mergeCell ref="F136:G136"/>
    <mergeCell ref="L136:M136"/>
    <mergeCell ref="A137:B137"/>
    <mergeCell ref="E137:G137"/>
    <mergeCell ref="L137:M137"/>
    <mergeCell ref="A138:B138"/>
    <mergeCell ref="E138:G138"/>
    <mergeCell ref="A139:G139"/>
    <mergeCell ref="A140:I140"/>
    <mergeCell ref="A142:I142"/>
    <mergeCell ref="A143:I143"/>
    <mergeCell ref="A144:G144"/>
    <mergeCell ref="H144:I144"/>
    <mergeCell ref="B145:G145"/>
    <mergeCell ref="H145:I145"/>
    <mergeCell ref="B146:G146"/>
    <mergeCell ref="H146:I146"/>
    <mergeCell ref="B147:G147"/>
    <mergeCell ref="H147:I147"/>
    <mergeCell ref="B148:G148"/>
    <mergeCell ref="H148:I148"/>
    <mergeCell ref="B149:G149"/>
    <mergeCell ref="H149:I149"/>
    <mergeCell ref="A150:G150"/>
    <mergeCell ref="H150:I150"/>
    <mergeCell ref="B151:G151"/>
    <mergeCell ref="H151:I151"/>
    <mergeCell ref="A152:G152"/>
    <mergeCell ref="H152:I152"/>
    <mergeCell ref="A153:I153"/>
    <mergeCell ref="A154:I154"/>
  </mergeCells>
  <printOptions headings="false" gridLines="false" gridLinesSet="true" horizontalCentered="true" verticalCentered="false"/>
  <pageMargins left="0.196527777777778" right="0.196527777777778" top="1.22569444444444" bottom="0.39375" header="0.315277777777778" footer="0.511805555555555"/>
  <pageSetup paperSize="9" scale="8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2" manualBreakCount="2">
    <brk id="48" man="true" max="16383" min="0"/>
    <brk id="98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N21"/>
  <sheetViews>
    <sheetView showFormulas="false" showGridLines="true" showRowColHeaders="true" showZeros="true" rightToLeft="false" tabSelected="false" showOutlineSymbols="true" defaultGridColor="true" view="pageBreakPreview" topLeftCell="A1" colorId="64" zoomScale="85" zoomScaleNormal="100" zoomScalePageLayoutView="85" workbookViewId="0">
      <selection pane="topLeft" activeCell="K14" activeCellId="0" sqref="K14"/>
    </sheetView>
  </sheetViews>
  <sheetFormatPr defaultRowHeight="15" zeroHeight="false" outlineLevelRow="0" outlineLevelCol="0"/>
  <cols>
    <col collapsed="false" customWidth="false" hidden="false" outlineLevel="0" max="1" min="1" style="219" width="11.42"/>
    <col collapsed="false" customWidth="true" hidden="false" outlineLevel="0" max="2" min="2" style="219" width="9.14"/>
    <col collapsed="false" customWidth="true" hidden="false" outlineLevel="0" max="3" min="3" style="219" width="16.57"/>
    <col collapsed="false" customWidth="true" hidden="false" outlineLevel="0" max="7" min="4" style="219" width="9.14"/>
    <col collapsed="false" customWidth="true" hidden="false" outlineLevel="0" max="8" min="8" style="219" width="11.71"/>
    <col collapsed="false" customWidth="true" hidden="false" outlineLevel="0" max="9" min="9" style="219" width="19.42"/>
    <col collapsed="false" customWidth="true" hidden="false" outlineLevel="0" max="10" min="10" style="219" width="9.14"/>
    <col collapsed="false" customWidth="true" hidden="false" outlineLevel="0" max="11" min="11" style="219" width="19.42"/>
    <col collapsed="false" customWidth="true" hidden="false" outlineLevel="0" max="1025" min="12" style="219" width="9.14"/>
  </cols>
  <sheetData>
    <row r="1" customFormat="false" ht="20.25" hidden="false" customHeight="false" outlineLevel="0" collapsed="false">
      <c r="A1" s="220" t="s">
        <v>177</v>
      </c>
      <c r="B1" s="220"/>
      <c r="C1" s="220"/>
      <c r="D1" s="220"/>
      <c r="E1" s="220"/>
      <c r="F1" s="220"/>
      <c r="G1" s="220"/>
      <c r="H1" s="220"/>
      <c r="I1" s="220"/>
    </row>
    <row r="2" customFormat="false" ht="15.75" hidden="false" customHeight="false" outlineLevel="0" collapsed="false"/>
    <row r="3" customFormat="false" ht="15" hidden="false" customHeight="false" outlineLevel="0" collapsed="false">
      <c r="A3" s="221" t="s">
        <v>151</v>
      </c>
      <c r="B3" s="221"/>
      <c r="C3" s="221"/>
      <c r="D3" s="221"/>
      <c r="E3" s="221"/>
      <c r="F3" s="221"/>
      <c r="G3" s="221"/>
      <c r="H3" s="221"/>
      <c r="I3" s="221"/>
    </row>
    <row r="4" customFormat="false" ht="15" hidden="false" customHeight="false" outlineLevel="0" collapsed="false">
      <c r="A4" s="222"/>
      <c r="B4" s="222"/>
      <c r="C4" s="222"/>
      <c r="D4" s="222"/>
      <c r="E4" s="222"/>
      <c r="F4" s="222"/>
      <c r="G4" s="222"/>
      <c r="H4" s="222"/>
      <c r="I4" s="223" t="s">
        <v>60</v>
      </c>
    </row>
    <row r="5" customFormat="false" ht="15" hidden="false" customHeight="false" outlineLevel="0" collapsed="false">
      <c r="A5" s="222" t="s">
        <v>178</v>
      </c>
      <c r="B5" s="222"/>
      <c r="C5" s="222"/>
      <c r="D5" s="222"/>
      <c r="E5" s="222"/>
      <c r="F5" s="222"/>
      <c r="G5" s="222"/>
      <c r="H5" s="222"/>
      <c r="I5" s="224" t="n">
        <v>300.9</v>
      </c>
    </row>
    <row r="6" customFormat="false" ht="15" hidden="false" customHeight="false" outlineLevel="0" collapsed="false">
      <c r="A6" s="225" t="n">
        <v>6</v>
      </c>
      <c r="B6" s="226" t="s">
        <v>152</v>
      </c>
      <c r="C6" s="226"/>
      <c r="D6" s="226"/>
      <c r="E6" s="226"/>
      <c r="F6" s="226"/>
      <c r="G6" s="226"/>
      <c r="H6" s="227" t="s">
        <v>79</v>
      </c>
      <c r="I6" s="228" t="s">
        <v>60</v>
      </c>
    </row>
    <row r="7" customFormat="false" ht="15" hidden="false" customHeight="false" outlineLevel="0" collapsed="false">
      <c r="A7" s="229" t="s">
        <v>61</v>
      </c>
      <c r="B7" s="230" t="s">
        <v>179</v>
      </c>
      <c r="C7" s="230"/>
      <c r="D7" s="230"/>
      <c r="E7" s="230"/>
      <c r="F7" s="230"/>
      <c r="G7" s="230"/>
      <c r="H7" s="231" t="n">
        <v>0.05</v>
      </c>
      <c r="I7" s="232" t="n">
        <f aca="false">I5*H7</f>
        <v>15.045</v>
      </c>
    </row>
    <row r="8" customFormat="false" ht="15" hidden="false" customHeight="false" outlineLevel="0" collapsed="false">
      <c r="A8" s="229" t="s">
        <v>21</v>
      </c>
      <c r="B8" s="230" t="s">
        <v>180</v>
      </c>
      <c r="C8" s="230"/>
      <c r="D8" s="230"/>
      <c r="E8" s="230"/>
      <c r="F8" s="230"/>
      <c r="G8" s="230"/>
      <c r="H8" s="231" t="n">
        <v>0.03</v>
      </c>
      <c r="I8" s="232" t="n">
        <f aca="false">(I7+I5)*H8</f>
        <v>9.47835</v>
      </c>
    </row>
    <row r="9" customFormat="false" ht="15" hidden="false" customHeight="false" outlineLevel="0" collapsed="false">
      <c r="A9" s="229" t="s">
        <v>23</v>
      </c>
      <c r="B9" s="230" t="s">
        <v>155</v>
      </c>
      <c r="C9" s="230"/>
      <c r="D9" s="230"/>
      <c r="E9" s="230"/>
      <c r="F9" s="230"/>
      <c r="G9" s="230"/>
      <c r="H9" s="233"/>
      <c r="I9" s="232"/>
    </row>
    <row r="10" customFormat="false" ht="15" hidden="false" customHeight="false" outlineLevel="0" collapsed="false">
      <c r="A10" s="234" t="s">
        <v>156</v>
      </c>
      <c r="B10" s="234"/>
      <c r="C10" s="235" t="s">
        <v>157</v>
      </c>
      <c r="D10" s="236" t="s">
        <v>158</v>
      </c>
      <c r="E10" s="237" t="s">
        <v>159</v>
      </c>
      <c r="F10" s="238" t="s">
        <v>181</v>
      </c>
      <c r="G10" s="238"/>
      <c r="H10" s="231" t="n">
        <f aca="false">Motorista!H136</f>
        <v>0.0165</v>
      </c>
      <c r="I10" s="232" t="n">
        <f aca="false">I$13*H10</f>
        <v>5.916735</v>
      </c>
    </row>
    <row r="11" customFormat="false" ht="15" hidden="false" customHeight="false" outlineLevel="0" collapsed="false">
      <c r="A11" s="234" t="s">
        <v>161</v>
      </c>
      <c r="B11" s="234"/>
      <c r="C11" s="235"/>
      <c r="D11" s="236" t="s">
        <v>162</v>
      </c>
      <c r="E11" s="239"/>
      <c r="F11" s="239"/>
      <c r="G11" s="239"/>
      <c r="H11" s="231" t="n">
        <f aca="false">Motorista!H137</f>
        <v>0.076</v>
      </c>
      <c r="I11" s="232" t="n">
        <f aca="false">I$13*H11</f>
        <v>27.25284</v>
      </c>
    </row>
    <row r="12" customFormat="false" ht="15" hidden="false" customHeight="false" outlineLevel="0" collapsed="false">
      <c r="A12" s="234" t="s">
        <v>163</v>
      </c>
      <c r="B12" s="234"/>
      <c r="C12" s="235" t="s">
        <v>164</v>
      </c>
      <c r="D12" s="236" t="s">
        <v>182</v>
      </c>
      <c r="E12" s="236"/>
      <c r="F12" s="236"/>
      <c r="G12" s="236"/>
      <c r="H12" s="231" t="n">
        <v>0</v>
      </c>
      <c r="I12" s="232" t="n">
        <f aca="false">I$13*H12</f>
        <v>0</v>
      </c>
    </row>
    <row r="13" customFormat="false" ht="15.75" hidden="false" customHeight="false" outlineLevel="0" collapsed="false">
      <c r="A13" s="240" t="s">
        <v>98</v>
      </c>
      <c r="B13" s="240"/>
      <c r="C13" s="240"/>
      <c r="D13" s="240"/>
      <c r="E13" s="240"/>
      <c r="F13" s="240"/>
      <c r="G13" s="240"/>
      <c r="H13" s="241"/>
      <c r="I13" s="242" t="n">
        <f aca="false">TRUNC((I5+I7+I8)/(1-(H12+H11+H10)),2)</f>
        <v>358.59</v>
      </c>
      <c r="K13" s="243"/>
    </row>
    <row r="14" customFormat="false" ht="15" hidden="false" customHeight="false" outlineLevel="0" collapsed="false">
      <c r="A14" s="219" t="s">
        <v>183</v>
      </c>
    </row>
    <row r="16" customFormat="false" ht="15" hidden="false" customHeight="false" outlineLevel="0" collapsed="false">
      <c r="A16" s="244"/>
      <c r="B16" s="244"/>
      <c r="C16" s="244"/>
      <c r="D16" s="244"/>
      <c r="E16" s="244"/>
      <c r="F16" s="244"/>
      <c r="G16" s="244"/>
      <c r="H16" s="244"/>
      <c r="I16" s="244"/>
    </row>
    <row r="17" customFormat="false" ht="15.75" hidden="false" customHeight="false" outlineLevel="0" collapsed="false">
      <c r="A17" s="244"/>
      <c r="B17" s="244"/>
      <c r="C17" s="244"/>
      <c r="D17" s="244"/>
      <c r="E17" s="244"/>
      <c r="F17" s="244"/>
      <c r="G17" s="244"/>
      <c r="H17" s="244"/>
      <c r="I17" s="244"/>
    </row>
    <row r="18" customFormat="false" ht="30" hidden="false" customHeight="true" outlineLevel="0" collapsed="false">
      <c r="A18" s="245" t="s">
        <v>184</v>
      </c>
      <c r="B18" s="245"/>
      <c r="C18" s="246" t="s">
        <v>185</v>
      </c>
      <c r="D18" s="246"/>
      <c r="E18" s="246"/>
      <c r="F18" s="246" t="s">
        <v>15</v>
      </c>
      <c r="G18" s="246" t="s">
        <v>186</v>
      </c>
      <c r="H18" s="246"/>
      <c r="I18" s="247" t="s">
        <v>187</v>
      </c>
      <c r="J18" s="244"/>
      <c r="K18" s="244"/>
      <c r="L18" s="244"/>
      <c r="M18" s="244"/>
      <c r="N18" s="244"/>
    </row>
    <row r="19" customFormat="false" ht="30" hidden="false" customHeight="true" outlineLevel="0" collapsed="false">
      <c r="A19" s="248" t="s">
        <v>188</v>
      </c>
      <c r="B19" s="248"/>
      <c r="C19" s="249" t="s">
        <v>189</v>
      </c>
      <c r="D19" s="249"/>
      <c r="E19" s="249"/>
      <c r="F19" s="250" t="n">
        <v>72</v>
      </c>
      <c r="G19" s="251" t="n">
        <f aca="false">I13</f>
        <v>358.59</v>
      </c>
      <c r="H19" s="251"/>
      <c r="I19" s="252" t="n">
        <f aca="false">G19*F19</f>
        <v>25818.48</v>
      </c>
      <c r="J19" s="244"/>
      <c r="K19" s="244"/>
      <c r="L19" s="244"/>
      <c r="M19" s="244"/>
      <c r="N19" s="244"/>
    </row>
    <row r="20" customFormat="false" ht="33.75" hidden="false" customHeight="true" outlineLevel="0" collapsed="false">
      <c r="A20" s="253" t="s">
        <v>190</v>
      </c>
      <c r="B20" s="253"/>
      <c r="C20" s="253"/>
      <c r="D20" s="253"/>
      <c r="E20" s="253"/>
      <c r="F20" s="253"/>
      <c r="G20" s="253"/>
      <c r="H20" s="253"/>
      <c r="I20" s="254" t="n">
        <f aca="false">SUM(I19:I19)</f>
        <v>25818.48</v>
      </c>
    </row>
    <row r="21" customFormat="false" ht="15" hidden="false" customHeight="false" outlineLevel="0" collapsed="false">
      <c r="A21" s="244"/>
      <c r="B21" s="244"/>
      <c r="C21" s="244"/>
      <c r="D21" s="244"/>
      <c r="E21" s="244"/>
      <c r="F21" s="244"/>
      <c r="G21" s="244"/>
      <c r="H21" s="244"/>
      <c r="I21" s="244"/>
    </row>
  </sheetData>
  <mergeCells count="22">
    <mergeCell ref="A1:I1"/>
    <mergeCell ref="A3:I3"/>
    <mergeCell ref="A4:H4"/>
    <mergeCell ref="A5:H5"/>
    <mergeCell ref="B6:G6"/>
    <mergeCell ref="B7:G7"/>
    <mergeCell ref="B8:G8"/>
    <mergeCell ref="B9:G9"/>
    <mergeCell ref="A10:B10"/>
    <mergeCell ref="C10:C11"/>
    <mergeCell ref="F10:G10"/>
    <mergeCell ref="A11:B11"/>
    <mergeCell ref="E11:G11"/>
    <mergeCell ref="A12:B12"/>
    <mergeCell ref="A13:G13"/>
    <mergeCell ref="A18:B18"/>
    <mergeCell ref="C18:E18"/>
    <mergeCell ref="G18:H18"/>
    <mergeCell ref="A19:B19"/>
    <mergeCell ref="C19:E19"/>
    <mergeCell ref="G19:H19"/>
    <mergeCell ref="A20:H20"/>
  </mergeCells>
  <printOptions headings="false" gridLines="false" gridLinesSet="true" horizontalCentered="true" verticalCentered="false"/>
  <pageMargins left="0.196527777777778" right="0.196527777777778" top="1.22569444444444" bottom="0.7875" header="0.315277777777778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tabColor rgb="FFFFFF00"/>
    <pageSetUpPr fitToPage="true"/>
  </sheetPr>
  <dimension ref="A1:F1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K14" activeCellId="0" sqref="K14"/>
    </sheetView>
  </sheetViews>
  <sheetFormatPr defaultRowHeight="15" zeroHeight="false" outlineLevelRow="0" outlineLevelCol="0"/>
  <cols>
    <col collapsed="false" customWidth="true" hidden="false" outlineLevel="0" max="1" min="1" style="255" width="31.57"/>
    <col collapsed="false" customWidth="true" hidden="false" outlineLevel="0" max="2" min="2" style="255" width="14.15"/>
    <col collapsed="false" customWidth="true" hidden="false" outlineLevel="0" max="3" min="3" style="255" width="9.14"/>
    <col collapsed="false" customWidth="true" hidden="false" outlineLevel="0" max="6" min="4" style="255" width="18.71"/>
    <col collapsed="false" customWidth="true" hidden="false" outlineLevel="0" max="1025" min="7" style="255" width="9.14"/>
  </cols>
  <sheetData>
    <row r="1" customFormat="false" ht="32.25" hidden="false" customHeight="true" outlineLevel="0" collapsed="false">
      <c r="A1" s="256" t="s">
        <v>191</v>
      </c>
      <c r="B1" s="256"/>
      <c r="C1" s="256"/>
      <c r="D1" s="256"/>
      <c r="E1" s="256"/>
      <c r="F1" s="256"/>
    </row>
    <row r="3" customFormat="false" ht="15" hidden="false" customHeight="false" outlineLevel="0" collapsed="false">
      <c r="A3" s="257" t="s">
        <v>192</v>
      </c>
      <c r="B3" s="257" t="s">
        <v>193</v>
      </c>
      <c r="C3" s="257" t="s">
        <v>194</v>
      </c>
      <c r="D3" s="257" t="s">
        <v>195</v>
      </c>
      <c r="E3" s="257" t="s">
        <v>196</v>
      </c>
      <c r="F3" s="257" t="s">
        <v>197</v>
      </c>
    </row>
    <row r="4" customFormat="false" ht="15" hidden="false" customHeight="true" outlineLevel="0" collapsed="false">
      <c r="A4" s="257" t="s">
        <v>19</v>
      </c>
      <c r="B4" s="257" t="s">
        <v>45</v>
      </c>
      <c r="C4" s="257" t="s">
        <v>198</v>
      </c>
      <c r="D4" s="257" t="s">
        <v>199</v>
      </c>
      <c r="E4" s="257" t="s">
        <v>200</v>
      </c>
      <c r="F4" s="257" t="s">
        <v>201</v>
      </c>
    </row>
    <row r="5" customFormat="false" ht="27" hidden="false" customHeight="true" outlineLevel="0" collapsed="false">
      <c r="A5" s="257"/>
      <c r="B5" s="257"/>
      <c r="C5" s="257"/>
      <c r="D5" s="257"/>
      <c r="E5" s="257"/>
      <c r="F5" s="257"/>
    </row>
    <row r="6" customFormat="false" ht="15" hidden="false" customHeight="false" outlineLevel="0" collapsed="false">
      <c r="A6" s="258" t="s">
        <v>202</v>
      </c>
      <c r="B6" s="259" t="s">
        <v>203</v>
      </c>
      <c r="C6" s="260" t="n">
        <v>3</v>
      </c>
      <c r="D6" s="261" t="n">
        <v>65</v>
      </c>
      <c r="E6" s="262" t="n">
        <f aca="false">D6*C6</f>
        <v>195</v>
      </c>
      <c r="F6" s="262" t="n">
        <f aca="false">E6/12</f>
        <v>16.25</v>
      </c>
    </row>
    <row r="7" customFormat="false" ht="15" hidden="false" customHeight="false" outlineLevel="0" collapsed="false">
      <c r="A7" s="258" t="s">
        <v>204</v>
      </c>
      <c r="B7" s="259" t="s">
        <v>203</v>
      </c>
      <c r="C7" s="260" t="n">
        <v>2</v>
      </c>
      <c r="D7" s="261" t="n">
        <v>70</v>
      </c>
      <c r="E7" s="262" t="n">
        <f aca="false">D7*C7</f>
        <v>140</v>
      </c>
      <c r="F7" s="262" t="n">
        <f aca="false">E7/12</f>
        <v>11.6666666666667</v>
      </c>
    </row>
    <row r="8" customFormat="false" ht="15" hidden="false" customHeight="false" outlineLevel="0" collapsed="false">
      <c r="A8" s="258" t="s">
        <v>205</v>
      </c>
      <c r="B8" s="259" t="s">
        <v>206</v>
      </c>
      <c r="C8" s="259" t="n">
        <v>2</v>
      </c>
      <c r="D8" s="261" t="n">
        <v>15</v>
      </c>
      <c r="E8" s="262" t="n">
        <f aca="false">D8*C8</f>
        <v>30</v>
      </c>
      <c r="F8" s="262" t="n">
        <f aca="false">E8/12</f>
        <v>2.5</v>
      </c>
    </row>
    <row r="9" customFormat="false" ht="15" hidden="false" customHeight="false" outlineLevel="0" collapsed="false">
      <c r="A9" s="258" t="s">
        <v>207</v>
      </c>
      <c r="B9" s="259" t="s">
        <v>203</v>
      </c>
      <c r="C9" s="259" t="n">
        <v>1</v>
      </c>
      <c r="D9" s="261" t="n">
        <v>35</v>
      </c>
      <c r="E9" s="262" t="n">
        <f aca="false">C9*D9</f>
        <v>35</v>
      </c>
      <c r="F9" s="262" t="n">
        <f aca="false">E9/12</f>
        <v>2.91666666666667</v>
      </c>
    </row>
    <row r="10" customFormat="false" ht="15" hidden="false" customHeight="false" outlineLevel="0" collapsed="false">
      <c r="A10" s="258" t="s">
        <v>208</v>
      </c>
      <c r="B10" s="259" t="s">
        <v>206</v>
      </c>
      <c r="C10" s="259" t="n">
        <v>1</v>
      </c>
      <c r="D10" s="261" t="n">
        <v>140</v>
      </c>
      <c r="E10" s="262" t="n">
        <f aca="false">D10*C10</f>
        <v>140</v>
      </c>
      <c r="F10" s="262" t="n">
        <f aca="false">E10/12</f>
        <v>11.6666666666667</v>
      </c>
    </row>
    <row r="11" customFormat="false" ht="15" hidden="false" customHeight="true" outlineLevel="0" collapsed="false">
      <c r="A11" s="257" t="s">
        <v>209</v>
      </c>
      <c r="B11" s="257"/>
      <c r="C11" s="257"/>
      <c r="D11" s="257"/>
      <c r="E11" s="257"/>
      <c r="F11" s="263" t="n">
        <f aca="false">SUM(F6:F10)</f>
        <v>45</v>
      </c>
    </row>
  </sheetData>
  <mergeCells count="8">
    <mergeCell ref="A1:F1"/>
    <mergeCell ref="A4:A5"/>
    <mergeCell ref="B4:B5"/>
    <mergeCell ref="C4:C5"/>
    <mergeCell ref="D4:D5"/>
    <mergeCell ref="E4:E5"/>
    <mergeCell ref="F4:F5"/>
    <mergeCell ref="A11:E11"/>
  </mergeCells>
  <printOptions headings="false" gridLines="false" gridLinesSet="true" horizontalCentered="true" verticalCentered="false"/>
  <pageMargins left="0.196527777777778" right="0.0784722222222222" top="1.22569444444444" bottom="0.7875" header="0.315277777777778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true"/>
  </sheetPr>
  <dimension ref="B1:I129"/>
  <sheetViews>
    <sheetView showFormulas="false" showGridLines="true" showRowColHeaders="true" showZeros="true" rightToLeft="false" tabSelected="false" showOutlineSymbols="true" defaultGridColor="true" view="pageBreakPreview" topLeftCell="B7" colorId="64" zoomScale="70" zoomScaleNormal="100" zoomScalePageLayoutView="70" workbookViewId="0">
      <selection pane="topLeft" activeCell="F26" activeCellId="0" sqref="F26"/>
    </sheetView>
  </sheetViews>
  <sheetFormatPr defaultRowHeight="15" zeroHeight="true" outlineLevelRow="0" outlineLevelCol="0"/>
  <cols>
    <col collapsed="false" customWidth="false" hidden="true" outlineLevel="0" max="1" min="1" style="2" width="11.52"/>
    <col collapsed="false" customWidth="true" hidden="false" outlineLevel="0" max="2" min="2" style="2" width="10.58"/>
    <col collapsed="false" customWidth="true" hidden="false" outlineLevel="0" max="3" min="3" style="2" width="71.42"/>
    <col collapsed="false" customWidth="true" hidden="false" outlineLevel="0" max="5" min="4" style="2" width="16.14"/>
    <col collapsed="false" customWidth="true" hidden="false" outlineLevel="0" max="6" min="6" style="3" width="16.14"/>
    <col collapsed="false" customWidth="true" hidden="false" outlineLevel="0" max="7" min="7" style="1" width="22.7"/>
    <col collapsed="false" customWidth="true" hidden="false" outlineLevel="0" max="8" min="8" style="2" width="23.15"/>
    <col collapsed="false" customWidth="true" hidden="false" outlineLevel="0" max="9" min="9" style="2" width="5.43"/>
    <col collapsed="false" customWidth="false" hidden="true" outlineLevel="0" max="11" min="10" style="2" width="11.52"/>
    <col collapsed="false" customWidth="true" hidden="true" outlineLevel="0" max="1025" min="12" style="2" width="9.14"/>
  </cols>
  <sheetData>
    <row r="1" customFormat="false" ht="15.75" hidden="false" customHeight="true" outlineLevel="0" collapsed="false">
      <c r="B1" s="264" t="s">
        <v>210</v>
      </c>
      <c r="C1" s="264"/>
      <c r="D1" s="264"/>
      <c r="E1" s="264"/>
      <c r="F1" s="264"/>
      <c r="G1" s="264"/>
      <c r="H1" s="264"/>
      <c r="I1" s="265"/>
    </row>
    <row r="2" customFormat="false" ht="30.75" hidden="false" customHeight="true" outlineLevel="0" collapsed="false">
      <c r="B2" s="266" t="s">
        <v>211</v>
      </c>
      <c r="C2" s="266"/>
      <c r="D2" s="266"/>
      <c r="E2" s="266"/>
      <c r="F2" s="266"/>
      <c r="G2" s="266"/>
      <c r="H2" s="266"/>
      <c r="I2" s="267"/>
    </row>
    <row r="3" customFormat="false" ht="42.75" hidden="false" customHeight="true" outlineLevel="0" collapsed="false">
      <c r="B3" s="268" t="s">
        <v>212</v>
      </c>
      <c r="C3" s="269" t="e">
        <f aca="false">resumo!#ref!</f>
        <v>#NAME?</v>
      </c>
      <c r="D3" s="269"/>
      <c r="E3" s="269"/>
      <c r="F3" s="270" t="s">
        <v>213</v>
      </c>
      <c r="G3" s="271" t="e">
        <f aca="false">resumo!#ref!</f>
        <v>#NAME?</v>
      </c>
      <c r="H3" s="271"/>
    </row>
    <row r="4" customFormat="false" ht="15" hidden="false" customHeight="false" outlineLevel="0" collapsed="false"/>
    <row r="5" customFormat="false" ht="15" hidden="false" customHeight="false" outlineLevel="0" collapsed="false"/>
    <row r="6" customFormat="false" ht="24" hidden="false" customHeight="true" outlineLevel="0" collapsed="false">
      <c r="B6" s="272" t="s">
        <v>214</v>
      </c>
      <c r="C6" s="272"/>
      <c r="D6" s="272"/>
      <c r="E6" s="272"/>
      <c r="F6" s="272"/>
      <c r="G6" s="272"/>
      <c r="H6" s="272"/>
    </row>
    <row r="7" customFormat="false" ht="15" hidden="false" customHeight="false" outlineLevel="0" collapsed="false">
      <c r="B7" s="273"/>
      <c r="C7" s="273"/>
      <c r="D7" s="273"/>
      <c r="E7" s="273"/>
      <c r="F7" s="274"/>
      <c r="G7" s="275"/>
      <c r="H7" s="273"/>
    </row>
    <row r="8" customFormat="false" ht="31.5" hidden="false" customHeight="false" outlineLevel="0" collapsed="false">
      <c r="B8" s="276" t="s">
        <v>215</v>
      </c>
      <c r="C8" s="276" t="s">
        <v>216</v>
      </c>
      <c r="D8" s="276" t="s">
        <v>217</v>
      </c>
      <c r="E8" s="276" t="s">
        <v>218</v>
      </c>
      <c r="F8" s="277" t="s">
        <v>219</v>
      </c>
      <c r="G8" s="278" t="s">
        <v>220</v>
      </c>
      <c r="H8" s="276" t="s">
        <v>221</v>
      </c>
    </row>
    <row r="9" customFormat="false" ht="15" hidden="false" customHeight="false" outlineLevel="0" collapsed="false">
      <c r="B9" s="279" t="n">
        <v>1</v>
      </c>
      <c r="C9" s="280" t="s">
        <v>222</v>
      </c>
      <c r="D9" s="279" t="s">
        <v>223</v>
      </c>
      <c r="E9" s="279" t="n">
        <v>5</v>
      </c>
      <c r="F9" s="281" t="n">
        <v>4658</v>
      </c>
      <c r="G9" s="282" t="n">
        <v>60</v>
      </c>
      <c r="H9" s="283" t="n">
        <f aca="false">(F9*E9)/G9</f>
        <v>388.166666666667</v>
      </c>
    </row>
    <row r="10" customFormat="false" ht="26.1" hidden="false" customHeight="true" outlineLevel="0" collapsed="false">
      <c r="B10" s="279" t="n">
        <f aca="false">B9+1</f>
        <v>2</v>
      </c>
      <c r="C10" s="280" t="s">
        <v>224</v>
      </c>
      <c r="D10" s="279" t="s">
        <v>223</v>
      </c>
      <c r="E10" s="279" t="n">
        <v>5</v>
      </c>
      <c r="F10" s="284" t="n">
        <v>24.95</v>
      </c>
      <c r="G10" s="285" t="n">
        <v>36</v>
      </c>
      <c r="H10" s="283" t="n">
        <f aca="false">(F10*E10)/G10</f>
        <v>3.46527777777778</v>
      </c>
    </row>
    <row r="11" customFormat="false" ht="26.1" hidden="false" customHeight="true" outlineLevel="0" collapsed="false">
      <c r="B11" s="279" t="n">
        <f aca="false">B10+1</f>
        <v>3</v>
      </c>
      <c r="C11" s="280" t="s">
        <v>225</v>
      </c>
      <c r="D11" s="279" t="s">
        <v>223</v>
      </c>
      <c r="E11" s="279" t="n">
        <v>10</v>
      </c>
      <c r="F11" s="284" t="n">
        <v>112</v>
      </c>
      <c r="G11" s="285" t="n">
        <v>12</v>
      </c>
      <c r="H11" s="283" t="n">
        <f aca="false">(F11*E11)/G11</f>
        <v>93.3333333333333</v>
      </c>
    </row>
    <row r="12" customFormat="false" ht="26.1" hidden="false" customHeight="true" outlineLevel="0" collapsed="false">
      <c r="B12" s="279" t="n">
        <f aca="false">B11+1</f>
        <v>4</v>
      </c>
      <c r="C12" s="280" t="s">
        <v>226</v>
      </c>
      <c r="D12" s="279" t="s">
        <v>223</v>
      </c>
      <c r="E12" s="279" t="n">
        <v>10</v>
      </c>
      <c r="F12" s="284" t="n">
        <v>43.4</v>
      </c>
      <c r="G12" s="285" t="n">
        <v>6</v>
      </c>
      <c r="H12" s="283" t="n">
        <f aca="false">(F12*E12)/G12</f>
        <v>72.3333333333333</v>
      </c>
    </row>
    <row r="13" customFormat="false" ht="26.1" hidden="false" customHeight="true" outlineLevel="0" collapsed="false">
      <c r="B13" s="279" t="n">
        <f aca="false">B12+1</f>
        <v>5</v>
      </c>
      <c r="C13" s="280" t="s">
        <v>227</v>
      </c>
      <c r="D13" s="279" t="s">
        <v>223</v>
      </c>
      <c r="E13" s="279" t="n">
        <v>5</v>
      </c>
      <c r="F13" s="284" t="n">
        <v>82</v>
      </c>
      <c r="G13" s="285" t="n">
        <v>36</v>
      </c>
      <c r="H13" s="283" t="n">
        <f aca="false">(F13*E13)/G13</f>
        <v>11.3888888888889</v>
      </c>
    </row>
    <row r="14" customFormat="false" ht="26.1" hidden="false" customHeight="true" outlineLevel="0" collapsed="false">
      <c r="B14" s="279" t="n">
        <f aca="false">B13+1</f>
        <v>6</v>
      </c>
      <c r="C14" s="280" t="s">
        <v>228</v>
      </c>
      <c r="D14" s="279" t="s">
        <v>223</v>
      </c>
      <c r="E14" s="279" t="n">
        <v>5</v>
      </c>
      <c r="F14" s="284" t="n">
        <v>29.9</v>
      </c>
      <c r="G14" s="285" t="n">
        <v>12</v>
      </c>
      <c r="H14" s="283" t="n">
        <f aca="false">(F14*E14)/G14</f>
        <v>12.4583333333333</v>
      </c>
    </row>
    <row r="15" customFormat="false" ht="26.1" hidden="false" customHeight="true" outlineLevel="0" collapsed="false">
      <c r="B15" s="279" t="n">
        <f aca="false">B14+1</f>
        <v>7</v>
      </c>
      <c r="C15" s="280" t="s">
        <v>229</v>
      </c>
      <c r="D15" s="279" t="s">
        <v>223</v>
      </c>
      <c r="E15" s="279" t="n">
        <v>10</v>
      </c>
      <c r="F15" s="284" t="n">
        <v>94.89</v>
      </c>
      <c r="G15" s="285" t="n">
        <v>18</v>
      </c>
      <c r="H15" s="283" t="n">
        <f aca="false">(F15*E15)/G15</f>
        <v>52.7166666666667</v>
      </c>
    </row>
    <row r="16" customFormat="false" ht="26.1" hidden="false" customHeight="true" outlineLevel="0" collapsed="false">
      <c r="B16" s="279" t="n">
        <f aca="false">B15+1</f>
        <v>8</v>
      </c>
      <c r="C16" s="258" t="s">
        <v>230</v>
      </c>
      <c r="D16" s="279" t="s">
        <v>223</v>
      </c>
      <c r="E16" s="279" t="n">
        <v>5</v>
      </c>
      <c r="F16" s="284" t="n">
        <v>170</v>
      </c>
      <c r="G16" s="285" t="n">
        <v>24</v>
      </c>
      <c r="H16" s="283" t="n">
        <f aca="false">(F16*E16)/G16</f>
        <v>35.4166666666667</v>
      </c>
    </row>
    <row r="17" customFormat="false" ht="26.1" hidden="false" customHeight="true" outlineLevel="0" collapsed="false">
      <c r="B17" s="279" t="n">
        <f aca="false">B16+1</f>
        <v>9</v>
      </c>
      <c r="C17" s="280" t="s">
        <v>231</v>
      </c>
      <c r="D17" s="279" t="s">
        <v>223</v>
      </c>
      <c r="E17" s="279" t="n">
        <v>1</v>
      </c>
      <c r="F17" s="284" t="n">
        <v>699.99</v>
      </c>
      <c r="G17" s="285" t="n">
        <v>60</v>
      </c>
      <c r="H17" s="283" t="n">
        <f aca="false">(F17*E17)/G17</f>
        <v>11.6665</v>
      </c>
    </row>
    <row r="18" customFormat="false" ht="26.1" hidden="false" customHeight="true" outlineLevel="0" collapsed="false">
      <c r="B18" s="279" t="n">
        <f aca="false">B17+1</f>
        <v>10</v>
      </c>
      <c r="C18" s="280" t="s">
        <v>232</v>
      </c>
      <c r="D18" s="279" t="s">
        <v>223</v>
      </c>
      <c r="E18" s="279" t="n">
        <v>5</v>
      </c>
      <c r="F18" s="284" t="n">
        <v>987</v>
      </c>
      <c r="G18" s="285" t="n">
        <v>24</v>
      </c>
      <c r="H18" s="283" t="n">
        <f aca="false">(F18*E18)/G18</f>
        <v>205.625</v>
      </c>
    </row>
    <row r="19" customFormat="false" ht="26.1" hidden="false" customHeight="true" outlineLevel="0" collapsed="false">
      <c r="B19" s="279" t="n">
        <f aca="false">B18+1</f>
        <v>11</v>
      </c>
      <c r="C19" s="280" t="s">
        <v>233</v>
      </c>
      <c r="D19" s="279" t="s">
        <v>223</v>
      </c>
      <c r="E19" s="279" t="n">
        <v>5</v>
      </c>
      <c r="F19" s="284" t="n">
        <v>522.83</v>
      </c>
      <c r="G19" s="285" t="n">
        <v>24</v>
      </c>
      <c r="H19" s="283" t="n">
        <f aca="false">(F19*E19)/G19</f>
        <v>108.922916666667</v>
      </c>
    </row>
    <row r="20" customFormat="false" ht="15.75" hidden="false" customHeight="false" outlineLevel="0" collapsed="false">
      <c r="B20" s="286" t="s">
        <v>234</v>
      </c>
      <c r="C20" s="286"/>
      <c r="D20" s="286"/>
      <c r="E20" s="286"/>
      <c r="F20" s="286"/>
      <c r="G20" s="287"/>
      <c r="H20" s="288" t="n">
        <f aca="false">SUM(H9:H19)</f>
        <v>995.493583333333</v>
      </c>
    </row>
    <row r="21" customFormat="false" ht="15" hidden="false" customHeight="false" outlineLevel="0" collapsed="false">
      <c r="B21" s="286" t="s">
        <v>235</v>
      </c>
      <c r="C21" s="286"/>
      <c r="D21" s="286"/>
      <c r="E21" s="286"/>
      <c r="F21" s="286"/>
      <c r="G21" s="287"/>
      <c r="H21" s="289" t="s">
        <v>236</v>
      </c>
    </row>
    <row r="22" customFormat="false" ht="15.75" hidden="false" customHeight="false" outlineLevel="0" collapsed="false">
      <c r="B22" s="290" t="s">
        <v>237</v>
      </c>
      <c r="C22" s="290"/>
      <c r="D22" s="290"/>
      <c r="E22" s="290"/>
      <c r="F22" s="290"/>
      <c r="G22" s="291"/>
      <c r="H22" s="288" t="n">
        <f aca="false">H20/H21</f>
        <v>110.610398148148</v>
      </c>
    </row>
    <row r="23" customFormat="false" ht="15" hidden="false" customHeight="false" outlineLevel="0" collapsed="false"/>
    <row r="24" customFormat="false" ht="15" hidden="false" customHeight="true" outlineLevel="0" collapsed="false"/>
    <row r="25" customFormat="false" ht="15" hidden="false" customHeight="true" outlineLevel="0" collapsed="false"/>
    <row r="26" customFormat="false" ht="17.1" hidden="false" customHeight="true" outlineLevel="0" collapsed="false">
      <c r="B26" s="292"/>
      <c r="C26" s="292"/>
      <c r="D26" s="292"/>
      <c r="E26" s="292"/>
      <c r="F26" s="293"/>
      <c r="G26" s="294"/>
      <c r="H26" s="292"/>
    </row>
    <row r="27" customFormat="false" ht="15" hidden="false" customHeight="false" outlineLevel="0" collapsed="false">
      <c r="G27" s="295"/>
    </row>
    <row r="31" customFormat="false" ht="15" hidden="false" customHeight="false" outlineLevel="0" collapsed="false"/>
    <row r="32" customFormat="false" ht="15" hidden="false" customHeight="false" outlineLevel="0" collapsed="false"/>
    <row r="33" customFormat="false" ht="15" hidden="false" customHeight="false" outlineLevel="0" collapsed="false"/>
    <row r="34" customFormat="false" ht="15" hidden="false" customHeight="false" outlineLevel="0" collapsed="false"/>
    <row r="35" customFormat="false" ht="15" hidden="false" customHeight="false" outlineLevel="0" collapsed="false"/>
    <row r="36" customFormat="false" ht="15" hidden="false" customHeight="false" outlineLevel="0" collapsed="false"/>
    <row r="37" customFormat="false" ht="15" hidden="false" customHeight="false" outlineLevel="0" collapsed="false"/>
    <row r="38" customFormat="false" ht="15" hidden="false" customHeight="false" outlineLevel="0" collapsed="false"/>
    <row r="39" customFormat="false" ht="15" hidden="false" customHeight="false" outlineLevel="0" collapsed="false"/>
    <row r="40" customFormat="false" ht="15" hidden="false" customHeight="false" outlineLevel="0" collapsed="false"/>
    <row r="42" customFormat="false" ht="15" hidden="false" customHeight="false" outlineLevel="0" collapsed="false"/>
    <row r="43" customFormat="false" ht="15" hidden="false" customHeight="false" outlineLevel="0" collapsed="false"/>
    <row r="44" customFormat="false" ht="15" hidden="false" customHeight="false" outlineLevel="0" collapsed="false"/>
    <row r="45" customFormat="false" ht="15" hidden="false" customHeight="false" outlineLevel="0" collapsed="false"/>
    <row r="46" customFormat="false" ht="15" hidden="false" customHeight="false" outlineLevel="0" collapsed="false"/>
    <row r="47" customFormat="false" ht="15" hidden="false" customHeight="false" outlineLevel="0" collapsed="false"/>
    <row r="48" customFormat="false" ht="15" hidden="false" customHeight="false" outlineLevel="0" collapsed="false"/>
    <row r="49" customFormat="false" ht="15" hidden="false" customHeight="false" outlineLevel="0" collapsed="false"/>
    <row r="50" customFormat="false" ht="15" hidden="false" customHeight="false" outlineLevel="0" collapsed="false"/>
    <row r="51" customFormat="false" ht="15" hidden="false" customHeight="false" outlineLevel="0" collapsed="false"/>
    <row r="52" customFormat="false" ht="15" hidden="false" customHeight="false" outlineLevel="0" collapsed="false"/>
    <row r="53" customFormat="false" ht="15" hidden="false" customHeight="false" outlineLevel="0" collapsed="false"/>
    <row r="54" customFormat="false" ht="15" hidden="false" customHeight="false" outlineLevel="0" collapsed="false"/>
    <row r="55" customFormat="false" ht="15" hidden="false" customHeight="false" outlineLevel="0" collapsed="false"/>
    <row r="56" customFormat="false" ht="15" hidden="false" customHeight="false" outlineLevel="0" collapsed="false"/>
    <row r="57" customFormat="false" ht="15" hidden="false" customHeight="false" outlineLevel="0" collapsed="false"/>
    <row r="58" customFormat="false" ht="15" hidden="false" customHeight="false" outlineLevel="0" collapsed="false"/>
    <row r="59" customFormat="false" ht="15" hidden="false" customHeight="false" outlineLevel="0" collapsed="false"/>
    <row r="60" customFormat="false" ht="15" hidden="false" customHeight="false" outlineLevel="0" collapsed="false"/>
    <row r="61" customFormat="false" ht="15" hidden="false" customHeight="false" outlineLevel="0" collapsed="false"/>
    <row r="62" customFormat="false" ht="15" hidden="false" customHeight="false" outlineLevel="0" collapsed="false"/>
    <row r="63" customFormat="false" ht="15" hidden="false" customHeight="false" outlineLevel="0" collapsed="false"/>
    <row r="64" customFormat="false" ht="15" hidden="false" customHeight="false" outlineLevel="0" collapsed="false"/>
    <row r="65" customFormat="false" ht="15" hidden="false" customHeight="false" outlineLevel="0" collapsed="false"/>
    <row r="66" customFormat="false" ht="15" hidden="false" customHeight="false" outlineLevel="0" collapsed="false"/>
    <row r="67" customFormat="false" ht="15" hidden="false" customHeight="false" outlineLevel="0" collapsed="false"/>
    <row r="68" customFormat="false" ht="15" hidden="false" customHeight="false" outlineLevel="0" collapsed="false"/>
    <row r="69" customFormat="false" ht="15" hidden="false" customHeight="false" outlineLevel="0" collapsed="false"/>
    <row r="70" customFormat="false" ht="15" hidden="false" customHeight="false" outlineLevel="0" collapsed="false"/>
    <row r="71" customFormat="false" ht="15" hidden="false" customHeight="false" outlineLevel="0" collapsed="false"/>
    <row r="72" customFormat="false" ht="15" hidden="false" customHeight="false" outlineLevel="0" collapsed="false"/>
    <row r="73" customFormat="false" ht="15" hidden="false" customHeight="false" outlineLevel="0" collapsed="false"/>
    <row r="74" customFormat="false" ht="15" hidden="false" customHeight="false" outlineLevel="0" collapsed="false"/>
    <row r="75" customFormat="false" ht="15" hidden="false" customHeight="false" outlineLevel="0" collapsed="false"/>
    <row r="76" customFormat="false" ht="15" hidden="false" customHeight="false" outlineLevel="0" collapsed="false"/>
    <row r="77" customFormat="false" ht="15" hidden="false" customHeight="false" outlineLevel="0" collapsed="false"/>
    <row r="78" customFormat="false" ht="15" hidden="false" customHeight="false" outlineLevel="0" collapsed="false"/>
    <row r="79" customFormat="false" ht="15" hidden="false" customHeight="false" outlineLevel="0" collapsed="false"/>
    <row r="80" customFormat="false" ht="15" hidden="false" customHeight="false" outlineLevel="0" collapsed="false"/>
    <row r="81" customFormat="false" ht="15" hidden="false" customHeight="false" outlineLevel="0" collapsed="false"/>
    <row r="82" customFormat="false" ht="15" hidden="false" customHeight="false" outlineLevel="0" collapsed="false"/>
    <row r="83" customFormat="false" ht="15" hidden="false" customHeight="false" outlineLevel="0" collapsed="false"/>
    <row r="84" customFormat="false" ht="15" hidden="false" customHeight="false" outlineLevel="0" collapsed="false"/>
    <row r="85" customFormat="false" ht="15" hidden="false" customHeight="false" outlineLevel="0" collapsed="false"/>
    <row r="86" customFormat="false" ht="15" hidden="false" customHeight="false" outlineLevel="0" collapsed="false"/>
    <row r="87" customFormat="false" ht="15" hidden="false" customHeight="false" outlineLevel="0" collapsed="false"/>
    <row r="88" customFormat="false" ht="15" hidden="false" customHeight="false" outlineLevel="0" collapsed="false"/>
    <row r="89" customFormat="false" ht="15" hidden="false" customHeight="false" outlineLevel="0" collapsed="false"/>
    <row r="90" customFormat="false" ht="15" hidden="false" customHeight="false" outlineLevel="0" collapsed="false"/>
    <row r="91" customFormat="false" ht="15" hidden="false" customHeight="false" outlineLevel="0" collapsed="false"/>
    <row r="92" customFormat="false" ht="15" hidden="false" customHeight="false" outlineLevel="0" collapsed="false"/>
    <row r="93" customFormat="false" ht="15" hidden="false" customHeight="false" outlineLevel="0" collapsed="false"/>
    <row r="94" customFormat="false" ht="15" hidden="false" customHeight="false" outlineLevel="0" collapsed="false"/>
    <row r="95" customFormat="false" ht="15" hidden="false" customHeight="false" outlineLevel="0" collapsed="false"/>
    <row r="96" customFormat="false" ht="15" hidden="false" customHeight="false" outlineLevel="0" collapsed="false"/>
    <row r="97" customFormat="false" ht="15" hidden="false" customHeight="false" outlineLevel="0" collapsed="false"/>
    <row r="98" customFormat="false" ht="15" hidden="false" customHeight="false" outlineLevel="0" collapsed="false"/>
    <row r="99" customFormat="false" ht="15" hidden="false" customHeight="false" outlineLevel="0" collapsed="false"/>
    <row r="100" customFormat="false" ht="15" hidden="false" customHeight="false" outlineLevel="0" collapsed="false"/>
    <row r="101" customFormat="false" ht="15" hidden="false" customHeight="false" outlineLevel="0" collapsed="false"/>
    <row r="102" customFormat="false" ht="15" hidden="false" customHeight="false" outlineLevel="0" collapsed="false"/>
    <row r="103" customFormat="false" ht="15" hidden="false" customHeight="false" outlineLevel="0" collapsed="false"/>
    <row r="104" customFormat="false" ht="15" hidden="false" customHeight="false" outlineLevel="0" collapsed="false"/>
    <row r="105" customFormat="false" ht="15" hidden="false" customHeight="false" outlineLevel="0" collapsed="false"/>
    <row r="106" customFormat="false" ht="15" hidden="false" customHeight="false" outlineLevel="0" collapsed="false"/>
    <row r="107" customFormat="false" ht="15" hidden="false" customHeight="false" outlineLevel="0" collapsed="false"/>
    <row r="108" customFormat="false" ht="15" hidden="false" customHeight="false" outlineLevel="0" collapsed="false"/>
    <row r="109" customFormat="false" ht="15" hidden="false" customHeight="false" outlineLevel="0" collapsed="false"/>
    <row r="110" customFormat="false" ht="15" hidden="false" customHeight="false" outlineLevel="0" collapsed="false"/>
    <row r="111" customFormat="false" ht="15" hidden="false" customHeight="false" outlineLevel="0" collapsed="false"/>
    <row r="112" customFormat="false" ht="15" hidden="false" customHeight="false" outlineLevel="0" collapsed="false"/>
    <row r="113" customFormat="false" ht="15" hidden="false" customHeight="false" outlineLevel="0" collapsed="false"/>
    <row r="114" customFormat="false" ht="15" hidden="false" customHeight="false" outlineLevel="0" collapsed="false"/>
    <row r="115" customFormat="false" ht="15" hidden="false" customHeight="false" outlineLevel="0" collapsed="false"/>
    <row r="116" customFormat="false" ht="15" hidden="false" customHeight="false" outlineLevel="0" collapsed="false"/>
    <row r="117" customFormat="false" ht="15" hidden="false" customHeight="false" outlineLevel="0" collapsed="false"/>
    <row r="118" customFormat="false" ht="15" hidden="false" customHeight="false" outlineLevel="0" collapsed="false"/>
    <row r="119" customFormat="false" ht="15" hidden="false" customHeight="false" outlineLevel="0" collapsed="false"/>
    <row r="120" customFormat="false" ht="15" hidden="false" customHeight="false" outlineLevel="0" collapsed="false"/>
    <row r="121" customFormat="false" ht="15" hidden="false" customHeight="false" outlineLevel="0" collapsed="false"/>
    <row r="122" customFormat="false" ht="15" hidden="false" customHeight="false" outlineLevel="0" collapsed="false"/>
    <row r="123" customFormat="false" ht="15" hidden="false" customHeight="false" outlineLevel="0" collapsed="false"/>
    <row r="124" customFormat="false" ht="15" hidden="false" customHeight="false" outlineLevel="0" collapsed="false"/>
    <row r="125" customFormat="false" ht="15" hidden="false" customHeight="false" outlineLevel="0" collapsed="false"/>
    <row r="126" customFormat="false" ht="15" hidden="false" customHeight="false" outlineLevel="0" collapsed="false"/>
    <row r="127" customFormat="false" ht="15" hidden="false" customHeight="false" outlineLevel="0" collapsed="false"/>
    <row r="128" customFormat="false" ht="15" hidden="false" customHeight="false" outlineLevel="0" collapsed="false"/>
    <row r="129" customFormat="false" ht="15" hidden="false" customHeight="false" outlineLevel="0" collapsed="false"/>
  </sheetData>
  <mergeCells count="8">
    <mergeCell ref="B1:H1"/>
    <mergeCell ref="B2:H2"/>
    <mergeCell ref="C3:E3"/>
    <mergeCell ref="G3:H3"/>
    <mergeCell ref="B6:H6"/>
    <mergeCell ref="B20:F20"/>
    <mergeCell ref="B21:F21"/>
    <mergeCell ref="B22:F22"/>
  </mergeCells>
  <printOptions headings="false" gridLines="false" gridLinesSet="true" horizontalCentered="true" verticalCentered="false"/>
  <pageMargins left="0.315277777777778" right="0.315277777777778" top="1.37777777777778" bottom="0.78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tabColor rgb="FFFF0000"/>
    <pageSetUpPr fitToPage="true"/>
  </sheetPr>
  <dimension ref="A1:E25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F26" activeCellId="0" sqref="F26"/>
    </sheetView>
  </sheetViews>
  <sheetFormatPr defaultRowHeight="15" zeroHeight="false" outlineLevelRow="0" outlineLevelCol="0"/>
  <cols>
    <col collapsed="false" customWidth="true" hidden="false" outlineLevel="0" max="1" min="1" style="296" width="20.14"/>
    <col collapsed="false" customWidth="true" hidden="false" outlineLevel="0" max="2" min="2" style="297" width="61.14"/>
    <col collapsed="false" customWidth="true" hidden="false" outlineLevel="0" max="3" min="3" style="296" width="19"/>
    <col collapsed="false" customWidth="true" hidden="false" outlineLevel="0" max="5" min="4" style="297" width="19"/>
    <col collapsed="false" customWidth="true" hidden="false" outlineLevel="0" max="1025" min="6" style="297" width="9.14"/>
  </cols>
  <sheetData>
    <row r="1" customFormat="false" ht="15.75" hidden="false" customHeight="true" outlineLevel="0" collapsed="false">
      <c r="A1" s="298" t="s">
        <v>238</v>
      </c>
      <c r="B1" s="298"/>
      <c r="C1" s="298"/>
      <c r="D1" s="298"/>
      <c r="E1" s="298"/>
    </row>
    <row r="2" customFormat="false" ht="15" hidden="false" customHeight="false" outlineLevel="0" collapsed="false">
      <c r="A2" s="299" t="s">
        <v>239</v>
      </c>
      <c r="B2" s="300" t="s">
        <v>240</v>
      </c>
      <c r="C2" s="300" t="s">
        <v>241</v>
      </c>
      <c r="D2" s="300" t="s">
        <v>242</v>
      </c>
      <c r="E2" s="301" t="s">
        <v>221</v>
      </c>
    </row>
    <row r="3" customFormat="false" ht="45" hidden="false" customHeight="false" outlineLevel="0" collapsed="false">
      <c r="A3" s="302" t="s">
        <v>243</v>
      </c>
      <c r="B3" s="258" t="s">
        <v>244</v>
      </c>
      <c r="C3" s="303" t="n">
        <v>2</v>
      </c>
      <c r="D3" s="304" t="n">
        <v>25.63</v>
      </c>
      <c r="E3" s="305" t="n">
        <f aca="false">D3*C3</f>
        <v>51.26</v>
      </c>
    </row>
    <row r="4" customFormat="false" ht="30" hidden="false" customHeight="false" outlineLevel="0" collapsed="false">
      <c r="A4" s="302" t="s">
        <v>245</v>
      </c>
      <c r="B4" s="306" t="s">
        <v>246</v>
      </c>
      <c r="C4" s="307" t="n">
        <v>2</v>
      </c>
      <c r="D4" s="308" t="n">
        <v>81.2666666666667</v>
      </c>
      <c r="E4" s="309" t="n">
        <f aca="false">D4*C4</f>
        <v>162.533333333333</v>
      </c>
    </row>
    <row r="5" customFormat="false" ht="30" hidden="false" customHeight="false" outlineLevel="0" collapsed="false">
      <c r="A5" s="302" t="s">
        <v>247</v>
      </c>
      <c r="B5" s="258" t="s">
        <v>248</v>
      </c>
      <c r="C5" s="303" t="n">
        <v>2</v>
      </c>
      <c r="D5" s="304" t="n">
        <v>49.96</v>
      </c>
      <c r="E5" s="305" t="n">
        <f aca="false">D5*C5</f>
        <v>99.92</v>
      </c>
    </row>
    <row r="6" customFormat="false" ht="15" hidden="false" customHeight="false" outlineLevel="0" collapsed="false">
      <c r="A6" s="302" t="s">
        <v>249</v>
      </c>
      <c r="B6" s="306" t="s">
        <v>250</v>
      </c>
      <c r="C6" s="307" t="n">
        <v>2</v>
      </c>
      <c r="D6" s="308" t="n">
        <v>10.6266666666667</v>
      </c>
      <c r="E6" s="309" t="n">
        <f aca="false">D6*C6</f>
        <v>21.2533333333333</v>
      </c>
    </row>
    <row r="7" customFormat="false" ht="15" hidden="false" customHeight="false" outlineLevel="0" collapsed="false">
      <c r="A7" s="302" t="s">
        <v>208</v>
      </c>
      <c r="B7" s="258" t="s">
        <v>251</v>
      </c>
      <c r="C7" s="303" t="n">
        <v>2</v>
      </c>
      <c r="D7" s="304" t="n">
        <v>116.626666666667</v>
      </c>
      <c r="E7" s="305" t="n">
        <f aca="false">D7*C7</f>
        <v>233.253333333333</v>
      </c>
    </row>
    <row r="8" customFormat="false" ht="15" hidden="false" customHeight="false" outlineLevel="0" collapsed="false">
      <c r="A8" s="302" t="s">
        <v>252</v>
      </c>
      <c r="B8" s="306" t="s">
        <v>253</v>
      </c>
      <c r="C8" s="307" t="n">
        <v>1</v>
      </c>
      <c r="D8" s="308" t="n">
        <v>4.39</v>
      </c>
      <c r="E8" s="309" t="n">
        <f aca="false">D8*C8</f>
        <v>4.39</v>
      </c>
    </row>
    <row r="9" customFormat="false" ht="30" hidden="false" customHeight="false" outlineLevel="0" collapsed="false">
      <c r="A9" s="302" t="s">
        <v>207</v>
      </c>
      <c r="B9" s="306" t="s">
        <v>254</v>
      </c>
      <c r="C9" s="307" t="n">
        <v>2</v>
      </c>
      <c r="D9" s="308" t="n">
        <v>23.93</v>
      </c>
      <c r="E9" s="309" t="n">
        <f aca="false">D9*C9</f>
        <v>47.86</v>
      </c>
    </row>
    <row r="10" customFormat="false" ht="15.75" hidden="false" customHeight="false" outlineLevel="0" collapsed="false">
      <c r="A10" s="310" t="s">
        <v>255</v>
      </c>
      <c r="B10" s="311" t="s">
        <v>256</v>
      </c>
      <c r="C10" s="312" t="n">
        <v>1</v>
      </c>
      <c r="D10" s="313" t="n">
        <v>72.9</v>
      </c>
      <c r="E10" s="314" t="n">
        <f aca="false">D10*C10</f>
        <v>72.9</v>
      </c>
    </row>
    <row r="11" customFormat="false" ht="15" hidden="false" customHeight="true" outlineLevel="0" collapsed="false">
      <c r="A11" s="315" t="s">
        <v>257</v>
      </c>
      <c r="B11" s="315"/>
      <c r="C11" s="315"/>
      <c r="D11" s="315"/>
      <c r="E11" s="316" t="n">
        <f aca="false">SUM(E3:E10)</f>
        <v>693.37</v>
      </c>
    </row>
    <row r="12" customFormat="false" ht="15.75" hidden="false" customHeight="true" outlineLevel="0" collapsed="false">
      <c r="A12" s="317" t="s">
        <v>258</v>
      </c>
      <c r="B12" s="317"/>
      <c r="C12" s="317"/>
      <c r="D12" s="317"/>
      <c r="E12" s="318" t="n">
        <f aca="false">E11/6</f>
        <v>115.561666666667</v>
      </c>
    </row>
    <row r="15" customFormat="false" ht="15.75" hidden="false" customHeight="true" outlineLevel="0" collapsed="false">
      <c r="A15" s="298" t="s">
        <v>259</v>
      </c>
      <c r="B15" s="298"/>
      <c r="C15" s="298"/>
      <c r="D15" s="298"/>
      <c r="E15" s="298"/>
    </row>
    <row r="16" customFormat="false" ht="15" hidden="false" customHeight="false" outlineLevel="0" collapsed="false">
      <c r="A16" s="299" t="s">
        <v>239</v>
      </c>
      <c r="B16" s="300" t="s">
        <v>240</v>
      </c>
      <c r="C16" s="300" t="s">
        <v>241</v>
      </c>
      <c r="D16" s="300" t="s">
        <v>242</v>
      </c>
      <c r="E16" s="301" t="s">
        <v>221</v>
      </c>
    </row>
    <row r="17" customFormat="false" ht="60" hidden="false" customHeight="false" outlineLevel="0" collapsed="false">
      <c r="A17" s="319" t="s">
        <v>245</v>
      </c>
      <c r="B17" s="258" t="s">
        <v>260</v>
      </c>
      <c r="C17" s="303" t="n">
        <v>2</v>
      </c>
      <c r="D17" s="304" t="n">
        <v>24.05</v>
      </c>
      <c r="E17" s="305" t="n">
        <f aca="false">D17*C17</f>
        <v>48.1</v>
      </c>
    </row>
    <row r="18" customFormat="false" ht="30" hidden="false" customHeight="false" outlineLevel="0" collapsed="false">
      <c r="A18" s="320" t="s">
        <v>247</v>
      </c>
      <c r="B18" s="306" t="s">
        <v>261</v>
      </c>
      <c r="C18" s="321" t="n">
        <v>2</v>
      </c>
      <c r="D18" s="308" t="n">
        <v>24.6766666666667</v>
      </c>
      <c r="E18" s="309" t="n">
        <f aca="false">D18*C18</f>
        <v>49.3533333333333</v>
      </c>
    </row>
    <row r="19" customFormat="false" ht="15" hidden="false" customHeight="false" outlineLevel="0" collapsed="false">
      <c r="A19" s="319" t="s">
        <v>205</v>
      </c>
      <c r="B19" s="258" t="s">
        <v>262</v>
      </c>
      <c r="C19" s="322" t="n">
        <v>2</v>
      </c>
      <c r="D19" s="304" t="n">
        <v>4.66333333333333</v>
      </c>
      <c r="E19" s="305" t="n">
        <f aca="false">D19*C19</f>
        <v>9.32666666666667</v>
      </c>
    </row>
    <row r="20" customFormat="false" ht="15" hidden="false" customHeight="false" outlineLevel="0" collapsed="false">
      <c r="A20" s="320" t="s">
        <v>252</v>
      </c>
      <c r="B20" s="306" t="s">
        <v>253</v>
      </c>
      <c r="C20" s="321" t="n">
        <v>1</v>
      </c>
      <c r="D20" s="308" t="n">
        <v>4.39</v>
      </c>
      <c r="E20" s="309" t="n">
        <f aca="false">D20*C20</f>
        <v>4.39</v>
      </c>
    </row>
    <row r="21" customFormat="false" ht="30" hidden="false" customHeight="false" outlineLevel="0" collapsed="false">
      <c r="A21" s="319" t="s">
        <v>263</v>
      </c>
      <c r="B21" s="258" t="s">
        <v>264</v>
      </c>
      <c r="C21" s="322" t="n">
        <v>2</v>
      </c>
      <c r="D21" s="304" t="n">
        <v>49.2633333333333</v>
      </c>
      <c r="E21" s="305" t="n">
        <f aca="false">D21*C21</f>
        <v>98.5266666666667</v>
      </c>
    </row>
    <row r="22" customFormat="false" ht="15" hidden="false" customHeight="false" outlineLevel="0" collapsed="false">
      <c r="A22" s="320" t="s">
        <v>207</v>
      </c>
      <c r="B22" s="306" t="s">
        <v>265</v>
      </c>
      <c r="C22" s="321" t="n">
        <v>2</v>
      </c>
      <c r="D22" s="308" t="n">
        <v>7.33</v>
      </c>
      <c r="E22" s="309" t="n">
        <f aca="false">D22*C22</f>
        <v>14.66</v>
      </c>
    </row>
    <row r="23" customFormat="false" ht="15" hidden="false" customHeight="false" outlineLevel="0" collapsed="false">
      <c r="A23" s="319" t="s">
        <v>266</v>
      </c>
      <c r="B23" s="258" t="s">
        <v>267</v>
      </c>
      <c r="C23" s="322" t="n">
        <v>1</v>
      </c>
      <c r="D23" s="304" t="n">
        <v>36.2966666666667</v>
      </c>
      <c r="E23" s="305" t="n">
        <f aca="false">D23*C23</f>
        <v>36.2966666666667</v>
      </c>
    </row>
    <row r="24" customFormat="false" ht="15" hidden="false" customHeight="true" outlineLevel="0" collapsed="false">
      <c r="A24" s="323" t="s">
        <v>257</v>
      </c>
      <c r="B24" s="323"/>
      <c r="C24" s="323"/>
      <c r="D24" s="323"/>
      <c r="E24" s="324" t="n">
        <f aca="false">SUM(E17:E23)</f>
        <v>260.653333333333</v>
      </c>
    </row>
    <row r="25" customFormat="false" ht="15.75" hidden="false" customHeight="true" outlineLevel="0" collapsed="false">
      <c r="A25" s="317" t="s">
        <v>258</v>
      </c>
      <c r="B25" s="317"/>
      <c r="C25" s="317"/>
      <c r="D25" s="317"/>
      <c r="E25" s="318" t="n">
        <f aca="false">E24/6</f>
        <v>43.4422222222222</v>
      </c>
    </row>
  </sheetData>
  <mergeCells count="6">
    <mergeCell ref="A1:E1"/>
    <mergeCell ref="A11:D11"/>
    <mergeCell ref="A12:D12"/>
    <mergeCell ref="A15:E15"/>
    <mergeCell ref="A24:D24"/>
    <mergeCell ref="A25:D25"/>
  </mergeCells>
  <printOptions headings="false" gridLines="false" gridLinesSet="true" horizontalCentered="true" verticalCentered="false"/>
  <pageMargins left="0.511805555555555" right="0.511805555555555" top="1.37777777777778" bottom="0.7875" header="0.511805555555555" footer="0.511805555555555"/>
  <pageSetup paperSize="1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customXml/_rels/item1.xml.rels><?xml version="1.0" encoding="UTF-8"?>
<Relationships xmlns="http://schemas.openxmlformats.org/package/2006/relationships"><Relationship Id="rId1" Type="http://schemas.openxmlformats.org/officeDocument/2006/relationships/customXmlProps" Target="itemProps1.xml"/>
</Relationships>
</file>

<file path=customXml/_rels/item2.xml.rels><?xml version="1.0" encoding="UTF-8"?>
<Relationships xmlns="http://schemas.openxmlformats.org/package/2006/relationships"><Relationship Id="rId1" Type="http://schemas.openxmlformats.org/officeDocument/2006/relationships/customXmlProps" Target="itemProps2.xml"/>
</Relationships>
</file>

<file path=customXml/_rels/item3.xml.rels><?xml version="1.0" encoding="UTF-8"?>
<Relationships xmlns="http://schemas.openxmlformats.org/package/2006/relationships"><Relationship Id="rId1" Type="http://schemas.openxmlformats.org/officeDocument/2006/relationships/customXmlProps" Target="itemProps3.xml"/>
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9579b8b-99da-4113-bd9f-6d012437227a" xsi:nil="true"/>
    <lcf76f155ced4ddcb4097134ff3c332f xmlns="db40d490-60c8-4931-bc6a-2af40651ca1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DC68804F7CDB8419AB83C702224CE05" ma:contentTypeVersion="14" ma:contentTypeDescription="Criar um novo documento." ma:contentTypeScope="" ma:versionID="913d121b941f72e45f8d28298358b9f9">
  <xsd:schema xmlns:xsd="http://www.w3.org/2001/XMLSchema" xmlns:xs="http://www.w3.org/2001/XMLSchema" xmlns:p="http://schemas.microsoft.com/office/2006/metadata/properties" xmlns:ns2="db40d490-60c8-4931-bc6a-2af40651ca1e" xmlns:ns3="09579b8b-99da-4113-bd9f-6d012437227a" targetNamespace="http://schemas.microsoft.com/office/2006/metadata/properties" ma:root="true" ma:fieldsID="49bbdb47fcab19fc22f3c51fe184c9da" ns2:_="" ns3:_="">
    <xsd:import namespace="db40d490-60c8-4931-bc6a-2af40651ca1e"/>
    <xsd:import namespace="09579b8b-99da-4113-bd9f-6d012437227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40d490-60c8-4931-bc6a-2af40651ca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Etiquetas de Imagem" ma:readOnly="false" ma:fieldId="{5cf76f15-5ced-4ddc-b409-7134ff3c332f}" ma:taxonomyMulti="true" ma:sspId="c0661742-a79c-4798-961e-682da295f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579b8b-99da-4113-bd9f-6d012437227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48124558-3e79-4791-a01a-fcbfa05b1a4c}" ma:internalName="TaxCatchAll" ma:showField="CatchAllData" ma:web="09579b8b-99da-4113-bd9f-6d012437227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BFAFC0D-7C67-4EC4-B6E7-C80BBE7E87E6}">
  <ds:schemaRefs>
    <ds:schemaRef ds:uri="http://schemas.microsoft.com/office/2006/metadata/properties"/>
    <ds:schemaRef ds:uri="http://schemas.microsoft.com/office/infopath/2007/PartnerControls"/>
    <ds:schemaRef ds:uri="09579b8b-99da-4113-bd9f-6d012437227a"/>
    <ds:schemaRef ds:uri="db40d490-60c8-4931-bc6a-2af40651ca1e"/>
  </ds:schemaRefs>
</ds:datastoreItem>
</file>

<file path=customXml/itemProps2.xml><?xml version="1.0" encoding="utf-8"?>
<ds:datastoreItem xmlns:ds="http://schemas.openxmlformats.org/officeDocument/2006/customXml" ds:itemID="{E795A492-C9B7-42F1-88FE-80F0E6C4C3C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94CFA30-3268-4265-AB86-4A2E68B3CA2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40d490-60c8-4931-bc6a-2af40651ca1e"/>
    <ds:schemaRef ds:uri="09579b8b-99da-4113-bd9f-6d01243722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LibreOffice/6.2.0.3$Windows_X86_64 LibreOffice_project/98c6a8a1c6c7b144ce3cc729e34964b47ce25d62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2020-04-14T15:00:58Z</dcterms:created>
  <dc:creator>Daianne Azevedo</dc:creator>
  <dc:description/>
  <dc:language>pt-BR</dc:language>
  <cp:lastModifiedBy/>
  <cp:lastPrinted>2024-02-20T17:32:49Z</cp:lastPrinted>
  <dcterms:modified xsi:type="dcterms:W3CDTF">2024-04-10T09:30:22Z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0x0101008DC68804F7CDB8419AB83C702224CE05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